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r:id="rId2"/>
    <sheet name="Вертикальный" sheetId="2" r:id="rId3"/>
  </sheets>
  <externalReferences>
    <externalReference r:id="rId4"/>
    <externalReference r:id="rId5"/>
  </externalReferences>
  <definedNames>
    <definedName name="active_page">'Время горизонтально'!$I$81</definedName>
    <definedName name="allow_energy">'Время горизонтально'!$F$81</definedName>
    <definedName name="calc_with">'Время горизонтально'!$E$81</definedName>
    <definedName name="energy">'Время горизонтально'!$AA$4</definedName>
    <definedName name="group">'Время горизонтально'!$B$5</definedName>
    <definedName name="interval">'Время горизонтально'!$D$81</definedName>
    <definedName name="is_group">'Время горизонтально'!$G$81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горизонтально'!$B$81</definedName>
    <definedName name="start">'Время горизонтально'!$A$8</definedName>
    <definedName name="start1" localSheetId="2">Вертикальный!$A$6</definedName>
    <definedName name="start1">#REF!</definedName>
    <definedName name="start3">'Показатель горизонтально'!$B$7</definedName>
    <definedName name="summary">'Время горизонтально'!$H$81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C3" i="2"/>
  <c r="A4" i="2"/>
  <c r="D4" i="2"/>
  <c r="D5" i="2"/>
  <c r="D31" i="2"/>
  <c r="E31" i="2"/>
  <c r="D58" i="2"/>
  <c r="E58" i="2"/>
  <c r="D85" i="2"/>
  <c r="E85" i="2"/>
  <c r="D112" i="2"/>
  <c r="E112" i="2"/>
  <c r="D139" i="2"/>
  <c r="E139" i="2"/>
  <c r="D166" i="2"/>
  <c r="E166" i="2"/>
  <c r="D193" i="2"/>
  <c r="E193" i="2"/>
  <c r="D220" i="2"/>
  <c r="E220" i="2"/>
  <c r="D247" i="2"/>
  <c r="E247" i="2"/>
  <c r="D274" i="2"/>
  <c r="E274" i="2"/>
  <c r="D301" i="2"/>
  <c r="E301" i="2"/>
  <c r="D328" i="2"/>
  <c r="E328" i="2"/>
  <c r="D355" i="2"/>
  <c r="E355" i="2"/>
  <c r="D382" i="2"/>
  <c r="E382" i="2"/>
  <c r="D409" i="2"/>
  <c r="E409" i="2"/>
  <c r="D436" i="2"/>
  <c r="E436" i="2"/>
  <c r="D463" i="2"/>
  <c r="E463" i="2"/>
  <c r="D490" i="2"/>
  <c r="E490" i="2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B2" i="3"/>
  <c r="B3" i="3"/>
  <c r="A5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B32" i="3"/>
</calcChain>
</file>

<file path=xl/sharedStrings.xml><?xml version="1.0" encoding="utf-8"?>
<sst xmlns="http://schemas.openxmlformats.org/spreadsheetml/2006/main" count="674" uniqueCount="83">
  <si>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</si>
  <si>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</si>
  <si>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</si>
  <si>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</si>
  <si>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</si>
  <si>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</si>
  <si>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</si>
  <si>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</si>
  <si>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</si>
  <si>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</si>
  <si>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</si>
  <si>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</si>
  <si>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</si>
  <si>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</si>
  <si>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</si>
  <si>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</si>
  <si>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</si>
  <si>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</si>
  <si>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</si>
  <si>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</si>
  <si>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</si>
  <si>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</si>
  <si>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</si>
  <si>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</si>
  <si>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</si>
  <si>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</si>
  <si>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</si>
  <si>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</si>
  <si>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</si>
  <si>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</si>
  <si>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</si>
  <si>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</si>
  <si>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</si>
  <si>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</si>
  <si>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</si>
  <si>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</si>
  <si>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</si>
  <si>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</si>
  <si>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</si>
  <si>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110 кВ Бабушкино</t>
  </si>
  <si>
    <t xml:space="preserve"> 0,4 Бабушкино ТСН ао</t>
  </si>
  <si>
    <t xml:space="preserve"> 10 Бабушкино Т 1 ап</t>
  </si>
  <si>
    <t xml:space="preserve"> 10 Бабушкино Т 2 ап</t>
  </si>
  <si>
    <t xml:space="preserve"> 10 Бабушкино-Бабушкино ао</t>
  </si>
  <si>
    <t xml:space="preserve"> 10 Бабушкино-Кирпичный завод ао</t>
  </si>
  <si>
    <t xml:space="preserve"> 10 Бабушкино-МКСО ао</t>
  </si>
  <si>
    <t xml:space="preserve"> 10 Бабушкино-Маяк ао</t>
  </si>
  <si>
    <t xml:space="preserve"> 10 Бабушкино-Победа ао</t>
  </si>
  <si>
    <t xml:space="preserve"> 10 Бабушкино-Победа ао RS</t>
  </si>
  <si>
    <t xml:space="preserve"> 10 Бабушкино-Победа ап</t>
  </si>
  <si>
    <t xml:space="preserve"> 10 Бабушкино-Победа ап RS</t>
  </si>
  <si>
    <t xml:space="preserve"> 10 Бабушкино-Тупаново ао</t>
  </si>
  <si>
    <t xml:space="preserve"> 10 Бабушкино-ХДСУ ао</t>
  </si>
  <si>
    <t xml:space="preserve"> 10 Бабушкино-Юрманга ао</t>
  </si>
  <si>
    <t xml:space="preserve"> 35 Бабушкино-Аниково ао RS</t>
  </si>
  <si>
    <t xml:space="preserve"> 35 Бабушкино-Аниково ап RS</t>
  </si>
  <si>
    <t xml:space="preserve"> 35 Бабушкино-Тиманово ао RS</t>
  </si>
  <si>
    <t xml:space="preserve"> 35 Бабушкино-Тиманово ап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</si>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</sst>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3" fontId="7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/>
    </xf>
    <xf numFmtId="1" fontId="3" fillId="0" borderId="0" xfId="0" applyNumberFormat="1" applyFont="1" applyAlignment="1">
      <alignment horizontal="right" vertical="top" wrapText="1"/>
    </xf>
    <xf numFmtId="1" fontId="3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left" vertical="top"/>
    </xf>
    <xf numFmtId="1" fontId="3" fillId="0" borderId="2" xfId="0" applyNumberFormat="1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right" vertical="top"/>
    </xf>
    <xf numFmtId="1" fontId="3" fillId="0" borderId="2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1" fontId="9" fillId="0" borderId="0" xfId="0" applyNumberFormat="1" applyFont="1" applyAlignment="1">
      <alignment horizontal="left" vertical="top"/>
    </xf>
    <xf numFmtId="49" fontId="7" fillId="0" borderId="4" xfId="0" applyNumberFormat="1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4" fontId="10" fillId="0" borderId="0" xfId="0" applyNumberFormat="1" applyFont="1"/>
    <xf numFmtId="3" fontId="10" fillId="0" borderId="0" xfId="0" applyNumberFormat="1" applyFont="1"/>
    <xf numFmtId="14" fontId="7" fillId="0" borderId="0" xfId="0" applyNumberFormat="1" applyFont="1" applyAlignment="1">
      <alignment vertical="top"/>
    </xf>
    <xf numFmtId="4" fontId="6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/>
    <xf numFmtId="0" fontId="7" fillId="0" borderId="0" xfId="0" applyNumberFormat="1" applyFont="1"/>
    <xf numFmtId="0" fontId="6" fillId="0" borderId="0" xfId="0" applyNumberFormat="1" applyFont="1"/>
    <xf numFmtId="4" fontId="1" fillId="0" borderId="0" xfId="0" applyNumberFormat="1" applyFont="1"/>
    <xf numFmtId="3" fontId="2" fillId="0" borderId="0" xfId="0" applyNumberFormat="1" applyFont="1" applyAlignment="1">
      <alignment horizontal="right"/>
    </xf>
    <xf numFmtId="0" fontId="10" fillId="0" borderId="0" xfId="0" applyFont="1" applyAlignment="1">
      <alignment vertical="top"/>
    </xf>
    <xf numFmtId="165" fontId="10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0" fontId="6" fillId="0" borderId="0" xfId="0" applyFont="1"/>
    <xf numFmtId="0" fontId="7" fillId="0" borderId="0" xfId="0" applyFont="1"/>
    <xf numFmtId="4" fontId="9" fillId="0" borderId="0" xfId="0" applyNumberFormat="1" applyFont="1"/>
    <xf numFmtId="4" fontId="7" fillId="0" borderId="0" xfId="0" applyNumberFormat="1" applyFont="1"/>
    <xf numFmtId="4" fontId="6" fillId="0" borderId="0" xfId="0" applyNumberFormat="1" applyFont="1"/>
    <xf numFmtId="3" fontId="2" fillId="0" borderId="0" xfId="0" applyNumberFormat="1" applyFont="1"/>
    <xf numFmtId="4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right"/>
    </xf>
    <xf numFmtId="3" fontId="9" fillId="0" borderId="0" xfId="0" applyNumberFormat="1" applyFont="1" applyAlignment="1">
      <alignment horizontal="left" vertical="top"/>
    </xf>
    <xf numFmtId="3" fontId="7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0" fontId="7" fillId="0" borderId="11" xfId="0" applyFont="1" applyBorder="1" applyAlignment="1">
      <alignment horizontal="right"/>
    </xf>
    <xf numFmtId="1" fontId="4" fillId="0" borderId="11" xfId="0" applyNumberFormat="1" applyFont="1" applyBorder="1" applyAlignment="1">
      <alignment horizontal="right" wrapText="1"/>
    </xf>
    <xf numFmtId="1" fontId="4" fillId="0" borderId="12" xfId="0" applyNumberFormat="1" applyFont="1" applyBorder="1" applyAlignment="1">
      <alignment horizontal="right" wrapText="1"/>
    </xf>
    <xf numFmtId="3" fontId="2" fillId="0" borderId="13" xfId="0" applyNumberFormat="1" applyFont="1" applyBorder="1" applyAlignment="1">
      <alignment horizontal="right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11" fillId="0" borderId="0" xfId="0" applyNumberFormat="1" applyFont="1"/>
    <xf numFmtId="0" fontId="7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left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/>
    <xf numFmtId="4" fontId="1" fillId="0" borderId="18" xfId="0" applyNumberFormat="1" applyFont="1" applyBorder="1"/>
    <xf numFmtId="4" fontId="1" fillId="0" borderId="19" xfId="0" applyNumberFormat="1" applyFont="1" applyBorder="1"/>
    <xf numFmtId="4" fontId="1" fillId="0" borderId="20" xfId="0" applyNumberFormat="1" applyFont="1" applyBorder="1"/>
    <xf numFmtId="4" fontId="1" fillId="0" borderId="11" xfId="0" applyNumberFormat="1" applyFont="1" applyBorder="1"/>
    <xf numFmtId="4" fontId="1" fillId="0" borderId="12" xfId="0" applyNumberFormat="1" applyFont="1" applyBorder="1"/>
    <xf numFmtId="0" fontId="10" fillId="0" borderId="17" xfId="0" applyFont="1" applyBorder="1" applyAlignment="1">
      <alignment horizontal="center"/>
    </xf>
    <xf numFmtId="4" fontId="10" fillId="0" borderId="18" xfId="0" applyNumberFormat="1" applyFont="1" applyBorder="1"/>
    <xf numFmtId="0" fontId="10" fillId="0" borderId="19" xfId="0" applyFont="1" applyBorder="1" applyAlignment="1">
      <alignment horizontal="center"/>
    </xf>
    <xf numFmtId="4" fontId="10" fillId="0" borderId="20" xfId="0" applyNumberFormat="1" applyFont="1" applyBorder="1"/>
    <xf numFmtId="0" fontId="10" fillId="0" borderId="11" xfId="0" applyFont="1" applyBorder="1" applyAlignment="1">
      <alignment horizontal="center"/>
    </xf>
    <xf numFmtId="4" fontId="10" fillId="0" borderId="12" xfId="0" applyNumberFormat="1" applyFont="1" applyBorder="1"/>
    <xf numFmtId="165" fontId="12" fillId="0" borderId="0" xfId="0" applyNumberFormat="1" applyFont="1" applyAlignment="1">
      <alignment horizontal="right" vertical="top"/>
    </xf>
    <xf numFmtId="4" fontId="12" fillId="0" borderId="0" xfId="0" applyNumberFormat="1" applyFont="1"/>
    <xf numFmtId="3" fontId="12" fillId="0" borderId="0" xfId="0" applyNumberFormat="1" applyFont="1"/>
    <xf numFmtId="0" fontId="10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0" fillId="0" borderId="24" xfId="0" applyNumberFormat="1" applyFont="1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0" fillId="0" borderId="26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_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_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1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2" t="s">
        <v>26</v>
      </c>
      <c r="AA7" s="22" t="s">
        <v>35</v>
      </c>
    </row>
    <row r="8" spans="1:27" x14ac:dyDescent="0.2">
      <c r="A8" s="7"/>
      <c r="B8" s="8" t="s">
        <v>40</v>
      </c>
      <c r="C8" s="14">
        <v>7.7222222222222303</v>
      </c>
      <c r="D8" s="15">
        <v>7.7844444444444498</v>
      </c>
      <c r="E8" s="15">
        <v>7.82666666666666</v>
      </c>
      <c r="F8" s="15">
        <v>7.7822222222222202</v>
      </c>
      <c r="G8" s="15">
        <v>7.7244444444444502</v>
      </c>
      <c r="H8" s="15">
        <v>7.7733333333333299</v>
      </c>
      <c r="I8" s="15">
        <v>7.8488888888888901</v>
      </c>
      <c r="J8" s="15">
        <v>7.7466666666666697</v>
      </c>
      <c r="K8" s="15">
        <v>7.93333333333333</v>
      </c>
      <c r="L8" s="16">
        <v>7.7733333333333299</v>
      </c>
      <c r="M8" s="16">
        <v>7.62</v>
      </c>
      <c r="N8" s="16">
        <v>7.7355555555555497</v>
      </c>
      <c r="O8" s="16">
        <v>7.78666666666666</v>
      </c>
      <c r="P8" s="16">
        <v>7.7777777777777803</v>
      </c>
      <c r="Q8" s="16">
        <v>7.7333333333333396</v>
      </c>
      <c r="R8" s="16">
        <v>7.86666666666666</v>
      </c>
      <c r="S8" s="16">
        <v>8.0733333333333306</v>
      </c>
      <c r="T8" s="16">
        <v>7.8755555555555503</v>
      </c>
      <c r="U8" s="16">
        <v>7.9288888888888902</v>
      </c>
      <c r="V8" s="16">
        <v>7.8133333333333299</v>
      </c>
      <c r="W8" s="16">
        <v>7.7377777777777803</v>
      </c>
      <c r="X8" s="16">
        <v>7.7644444444444396</v>
      </c>
      <c r="Y8" s="16">
        <v>7.82222222222223</v>
      </c>
      <c r="Z8" s="53">
        <v>7.7222222222222197</v>
      </c>
      <c r="AA8" s="23">
        <v>187.17333333333301</v>
      </c>
    </row>
    <row r="9" spans="1:27" x14ac:dyDescent="0.2">
      <c r="A9" s="7"/>
      <c r="B9" s="8" t="s">
        <v>41</v>
      </c>
      <c r="C9" s="14">
        <v>573.6</v>
      </c>
      <c r="D9" s="15">
        <v>506.4</v>
      </c>
      <c r="E9" s="15">
        <v>477.6</v>
      </c>
      <c r="F9" s="15">
        <v>472.8</v>
      </c>
      <c r="G9" s="15">
        <v>492</v>
      </c>
      <c r="H9" s="15">
        <v>595.20000000000005</v>
      </c>
      <c r="I9" s="15">
        <v>818.4</v>
      </c>
      <c r="J9" s="15">
        <v>1080</v>
      </c>
      <c r="K9" s="15">
        <v>1104</v>
      </c>
      <c r="L9" s="16">
        <v>1183.2</v>
      </c>
      <c r="M9" s="16">
        <v>1140</v>
      </c>
      <c r="N9" s="16">
        <v>1113.5999999999999</v>
      </c>
      <c r="O9" s="16">
        <v>1099.2</v>
      </c>
      <c r="P9" s="16">
        <v>1116</v>
      </c>
      <c r="Q9" s="16">
        <v>1070.4000000000001</v>
      </c>
      <c r="R9" s="16">
        <v>981.6</v>
      </c>
      <c r="S9" s="16">
        <v>1003.2</v>
      </c>
      <c r="T9" s="16">
        <v>1063.2</v>
      </c>
      <c r="U9" s="16">
        <v>1070.4000000000001</v>
      </c>
      <c r="V9" s="16">
        <v>1029.5999999999999</v>
      </c>
      <c r="W9" s="16">
        <v>1039.2</v>
      </c>
      <c r="X9" s="16">
        <v>1027.2</v>
      </c>
      <c r="Y9" s="16">
        <v>919.2</v>
      </c>
      <c r="Z9" s="53">
        <v>712.8</v>
      </c>
      <c r="AA9" s="63">
        <v>21688.799999999999</v>
      </c>
    </row>
    <row r="10" spans="1:27" x14ac:dyDescent="0.2">
      <c r="A10" s="7"/>
      <c r="B10" s="8" t="s">
        <v>42</v>
      </c>
      <c r="C10" s="14">
        <v>240</v>
      </c>
      <c r="D10" s="15">
        <v>225.6</v>
      </c>
      <c r="E10" s="15">
        <v>211.2</v>
      </c>
      <c r="F10" s="15">
        <v>206.4</v>
      </c>
      <c r="G10" s="15">
        <v>211.2</v>
      </c>
      <c r="H10" s="15">
        <v>235.2</v>
      </c>
      <c r="I10" s="15">
        <v>463.2</v>
      </c>
      <c r="J10" s="15">
        <v>506.4</v>
      </c>
      <c r="K10" s="15">
        <v>523.20000000000005</v>
      </c>
      <c r="L10" s="16">
        <v>559.20000000000005</v>
      </c>
      <c r="M10" s="16">
        <v>525.6</v>
      </c>
      <c r="N10" s="16">
        <v>655.20000000000005</v>
      </c>
      <c r="O10" s="16">
        <v>549.6</v>
      </c>
      <c r="P10" s="16">
        <v>657.6</v>
      </c>
      <c r="Q10" s="16">
        <v>604.79999999999995</v>
      </c>
      <c r="R10" s="16">
        <v>482.4</v>
      </c>
      <c r="S10" s="16">
        <v>427.2</v>
      </c>
      <c r="T10" s="16">
        <v>434.4</v>
      </c>
      <c r="U10" s="16">
        <v>465.6</v>
      </c>
      <c r="V10" s="16">
        <v>465.6</v>
      </c>
      <c r="W10" s="16">
        <v>420</v>
      </c>
      <c r="X10" s="16">
        <v>410.4</v>
      </c>
      <c r="Y10" s="16">
        <v>340.8</v>
      </c>
      <c r="Z10" s="53">
        <v>288</v>
      </c>
      <c r="AA10" s="63">
        <v>10108.799999999999</v>
      </c>
    </row>
    <row r="11" spans="1:27" x14ac:dyDescent="0.2">
      <c r="A11" s="7"/>
      <c r="B11" s="8" t="s">
        <v>43</v>
      </c>
      <c r="C11" s="14">
        <v>216.8</v>
      </c>
      <c r="D11" s="15">
        <v>190.4</v>
      </c>
      <c r="E11" s="15">
        <v>179.2</v>
      </c>
      <c r="F11" s="15">
        <v>190.4</v>
      </c>
      <c r="G11" s="15">
        <v>209.6</v>
      </c>
      <c r="H11" s="15">
        <v>269.60000000000002</v>
      </c>
      <c r="I11" s="15">
        <v>346.4</v>
      </c>
      <c r="J11" s="15">
        <v>461.6</v>
      </c>
      <c r="K11" s="15">
        <v>491.2</v>
      </c>
      <c r="L11" s="16">
        <v>542.4</v>
      </c>
      <c r="M11" s="16">
        <v>506.4</v>
      </c>
      <c r="N11" s="16">
        <v>485.6</v>
      </c>
      <c r="O11" s="16">
        <v>467.2</v>
      </c>
      <c r="P11" s="16">
        <v>473.6</v>
      </c>
      <c r="Q11" s="16">
        <v>463.2</v>
      </c>
      <c r="R11" s="16">
        <v>445.6</v>
      </c>
      <c r="S11" s="16">
        <v>451.2</v>
      </c>
      <c r="T11" s="16">
        <v>449.6</v>
      </c>
      <c r="U11" s="16">
        <v>438.4</v>
      </c>
      <c r="V11" s="16">
        <v>412</v>
      </c>
      <c r="W11" s="16">
        <v>413.6</v>
      </c>
      <c r="X11" s="16">
        <v>416.8</v>
      </c>
      <c r="Y11" s="16">
        <v>383.2</v>
      </c>
      <c r="Z11" s="53">
        <v>290.39999999999998</v>
      </c>
      <c r="AA11" s="63">
        <v>9194.4</v>
      </c>
    </row>
    <row r="12" spans="1:27" x14ac:dyDescent="0.2">
      <c r="A12" s="7"/>
      <c r="B12" s="8" t="s">
        <v>44</v>
      </c>
      <c r="C12" s="14">
        <v>10.8</v>
      </c>
      <c r="D12" s="15">
        <v>8.6</v>
      </c>
      <c r="E12" s="15">
        <v>8.8000000000000007</v>
      </c>
      <c r="F12" s="15">
        <v>8.8000000000000007</v>
      </c>
      <c r="G12" s="15">
        <v>8.6</v>
      </c>
      <c r="H12" s="15">
        <v>8.8000000000000007</v>
      </c>
      <c r="I12" s="15">
        <v>8.6</v>
      </c>
      <c r="J12" s="15">
        <v>9.6</v>
      </c>
      <c r="K12" s="15">
        <v>8.1999999999999993</v>
      </c>
      <c r="L12" s="16">
        <v>10.199999999999999</v>
      </c>
      <c r="M12" s="16">
        <v>9</v>
      </c>
      <c r="N12" s="16">
        <v>9.6</v>
      </c>
      <c r="O12" s="16">
        <v>9.6</v>
      </c>
      <c r="P12" s="16">
        <v>8.1999999999999993</v>
      </c>
      <c r="Q12" s="16">
        <v>9.8000000000000007</v>
      </c>
      <c r="R12" s="16">
        <v>10.6</v>
      </c>
      <c r="S12" s="16">
        <v>9.6</v>
      </c>
      <c r="T12" s="16">
        <v>8.4</v>
      </c>
      <c r="U12" s="16">
        <v>13</v>
      </c>
      <c r="V12" s="16">
        <v>16</v>
      </c>
      <c r="W12" s="16">
        <v>14.2</v>
      </c>
      <c r="X12" s="16">
        <v>14.6</v>
      </c>
      <c r="Y12" s="16">
        <v>11.8</v>
      </c>
      <c r="Z12" s="53">
        <v>9.8000000000000007</v>
      </c>
      <c r="AA12" s="63">
        <v>245.2</v>
      </c>
    </row>
    <row r="13" spans="1:27" x14ac:dyDescent="0.2">
      <c r="A13" s="7"/>
      <c r="B13" s="8" t="s">
        <v>45</v>
      </c>
      <c r="C13" s="14">
        <v>222.4</v>
      </c>
      <c r="D13" s="15">
        <v>194.4</v>
      </c>
      <c r="E13" s="15">
        <v>180</v>
      </c>
      <c r="F13" s="15">
        <v>182.4</v>
      </c>
      <c r="G13" s="15">
        <v>184</v>
      </c>
      <c r="H13" s="15">
        <v>214.4</v>
      </c>
      <c r="I13" s="15">
        <v>293.60000000000002</v>
      </c>
      <c r="J13" s="15">
        <v>401.6</v>
      </c>
      <c r="K13" s="15">
        <v>417.6</v>
      </c>
      <c r="L13" s="16">
        <v>420.8</v>
      </c>
      <c r="M13" s="16">
        <v>432</v>
      </c>
      <c r="N13" s="16">
        <v>432</v>
      </c>
      <c r="O13" s="16">
        <v>448</v>
      </c>
      <c r="P13" s="16">
        <v>444</v>
      </c>
      <c r="Q13" s="16">
        <v>415.2</v>
      </c>
      <c r="R13" s="16">
        <v>378.4</v>
      </c>
      <c r="S13" s="16">
        <v>381.6</v>
      </c>
      <c r="T13" s="16">
        <v>419.2</v>
      </c>
      <c r="U13" s="16">
        <v>418.4</v>
      </c>
      <c r="V13" s="16">
        <v>400.8</v>
      </c>
      <c r="W13" s="16">
        <v>385.6</v>
      </c>
      <c r="X13" s="16">
        <v>370.4</v>
      </c>
      <c r="Y13" s="16">
        <v>345.6</v>
      </c>
      <c r="Z13" s="53">
        <v>266.39999999999998</v>
      </c>
      <c r="AA13" s="63">
        <v>8248.7999999999993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3">
        <v>0</v>
      </c>
      <c r="AA14" s="63">
        <v>0</v>
      </c>
    </row>
    <row r="15" spans="1:27" x14ac:dyDescent="0.2">
      <c r="A15" s="7"/>
      <c r="B15" s="8" t="s">
        <v>47</v>
      </c>
      <c r="C15" s="14">
        <v>136.19999999999999</v>
      </c>
      <c r="D15" s="15">
        <v>127.8</v>
      </c>
      <c r="E15" s="15">
        <v>119.4</v>
      </c>
      <c r="F15" s="15">
        <v>123</v>
      </c>
      <c r="G15" s="15">
        <v>129.6</v>
      </c>
      <c r="H15" s="15">
        <v>147.6</v>
      </c>
      <c r="I15" s="15">
        <v>190.2</v>
      </c>
      <c r="J15" s="15">
        <v>237.6</v>
      </c>
      <c r="K15" s="15">
        <v>272.39999999999998</v>
      </c>
      <c r="L15" s="16">
        <v>298.8</v>
      </c>
      <c r="M15" s="16">
        <v>273.60000000000002</v>
      </c>
      <c r="N15" s="16">
        <v>265.8</v>
      </c>
      <c r="O15" s="16">
        <v>246.6</v>
      </c>
      <c r="P15" s="16">
        <v>268.8</v>
      </c>
      <c r="Q15" s="16">
        <v>257.39999999999998</v>
      </c>
      <c r="R15" s="16">
        <v>244.8</v>
      </c>
      <c r="S15" s="16">
        <v>215.4</v>
      </c>
      <c r="T15" s="16">
        <v>211.8</v>
      </c>
      <c r="U15" s="16">
        <v>237</v>
      </c>
      <c r="V15" s="16">
        <v>239.4</v>
      </c>
      <c r="W15" s="16">
        <v>236.4</v>
      </c>
      <c r="X15" s="16">
        <v>240</v>
      </c>
      <c r="Y15" s="16">
        <v>198</v>
      </c>
      <c r="Z15" s="53">
        <v>165</v>
      </c>
      <c r="AA15" s="63">
        <v>5082.6000000000004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3">
        <v>0</v>
      </c>
      <c r="AA16" s="63">
        <v>0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3">
        <v>0</v>
      </c>
      <c r="AA17" s="63">
        <v>0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3">
        <v>0</v>
      </c>
      <c r="AA18" s="63">
        <v>0</v>
      </c>
    </row>
    <row r="19" spans="1:27" x14ac:dyDescent="0.2">
      <c r="A19" s="7"/>
      <c r="B19" s="8" t="s">
        <v>51</v>
      </c>
      <c r="C19" s="14">
        <v>47.6</v>
      </c>
      <c r="D19" s="15">
        <v>42.2</v>
      </c>
      <c r="E19" s="15">
        <v>43.4</v>
      </c>
      <c r="F19" s="15">
        <v>27</v>
      </c>
      <c r="G19" s="15">
        <v>25.4</v>
      </c>
      <c r="H19" s="15">
        <v>22.4</v>
      </c>
      <c r="I19" s="15">
        <v>19.600000000000001</v>
      </c>
      <c r="J19" s="15">
        <v>28</v>
      </c>
      <c r="K19" s="15">
        <v>36</v>
      </c>
      <c r="L19" s="16">
        <v>51</v>
      </c>
      <c r="M19" s="16">
        <v>56</v>
      </c>
      <c r="N19" s="16">
        <v>54</v>
      </c>
      <c r="O19" s="16">
        <v>38.799999999999997</v>
      </c>
      <c r="P19" s="16">
        <v>51</v>
      </c>
      <c r="Q19" s="16">
        <v>61.8</v>
      </c>
      <c r="R19" s="16">
        <v>42.2</v>
      </c>
      <c r="S19" s="16">
        <v>41.8</v>
      </c>
      <c r="T19" s="16">
        <v>44.6</v>
      </c>
      <c r="U19" s="16">
        <v>47.4</v>
      </c>
      <c r="V19" s="16">
        <v>32.200000000000003</v>
      </c>
      <c r="W19" s="16">
        <v>52.2</v>
      </c>
      <c r="X19" s="16">
        <v>42.4</v>
      </c>
      <c r="Y19" s="16">
        <v>37</v>
      </c>
      <c r="Z19" s="53">
        <v>44.8</v>
      </c>
      <c r="AA19" s="63">
        <v>988.8</v>
      </c>
    </row>
    <row r="20" spans="1:27" x14ac:dyDescent="0.2">
      <c r="A20" s="7"/>
      <c r="B20" s="8" t="s">
        <v>52</v>
      </c>
      <c r="C20" s="14">
        <v>94.4</v>
      </c>
      <c r="D20" s="15">
        <v>89.6</v>
      </c>
      <c r="E20" s="15">
        <v>84</v>
      </c>
      <c r="F20" s="15">
        <v>73.599999999999994</v>
      </c>
      <c r="G20" s="15">
        <v>73.599999999999994</v>
      </c>
      <c r="H20" s="15">
        <v>79.2</v>
      </c>
      <c r="I20" s="15">
        <v>264.8</v>
      </c>
      <c r="J20" s="15">
        <v>258.39999999999998</v>
      </c>
      <c r="K20" s="15">
        <v>243.2</v>
      </c>
      <c r="L20" s="16">
        <v>251.2</v>
      </c>
      <c r="M20" s="16">
        <v>244</v>
      </c>
      <c r="N20" s="16">
        <v>378.4</v>
      </c>
      <c r="O20" s="16">
        <v>294.39999999999998</v>
      </c>
      <c r="P20" s="16">
        <v>381.6</v>
      </c>
      <c r="Q20" s="16">
        <v>338.4</v>
      </c>
      <c r="R20" s="16">
        <v>225.6</v>
      </c>
      <c r="S20" s="16">
        <v>203.2</v>
      </c>
      <c r="T20" s="16">
        <v>216</v>
      </c>
      <c r="U20" s="16">
        <v>216</v>
      </c>
      <c r="V20" s="16">
        <v>210.4</v>
      </c>
      <c r="W20" s="16">
        <v>168.8</v>
      </c>
      <c r="X20" s="16">
        <v>156</v>
      </c>
      <c r="Y20" s="16">
        <v>132.80000000000001</v>
      </c>
      <c r="Z20" s="53">
        <v>112</v>
      </c>
      <c r="AA20" s="63">
        <v>4789.6000000000004</v>
      </c>
    </row>
    <row r="21" spans="1:27" x14ac:dyDescent="0.2">
      <c r="A21" s="7"/>
      <c r="B21" s="8" t="s">
        <v>53</v>
      </c>
      <c r="C21" s="14">
        <v>91.6</v>
      </c>
      <c r="D21" s="15">
        <v>82.8</v>
      </c>
      <c r="E21" s="15">
        <v>78.400000000000006</v>
      </c>
      <c r="F21" s="15">
        <v>74.400000000000006</v>
      </c>
      <c r="G21" s="15">
        <v>78</v>
      </c>
      <c r="H21" s="15">
        <v>90.4</v>
      </c>
      <c r="I21" s="15">
        <v>160.4</v>
      </c>
      <c r="J21" s="15">
        <v>190.4</v>
      </c>
      <c r="K21" s="15">
        <v>159.19999999999999</v>
      </c>
      <c r="L21" s="16">
        <v>169.2</v>
      </c>
      <c r="M21" s="16">
        <v>148.4</v>
      </c>
      <c r="N21" s="16">
        <v>141.6</v>
      </c>
      <c r="O21" s="16">
        <v>148.4</v>
      </c>
      <c r="P21" s="16">
        <v>147.6</v>
      </c>
      <c r="Q21" s="16">
        <v>133.6</v>
      </c>
      <c r="R21" s="16">
        <v>116.8</v>
      </c>
      <c r="S21" s="16">
        <v>127.6</v>
      </c>
      <c r="T21" s="16">
        <v>151.6</v>
      </c>
      <c r="U21" s="16">
        <v>168.4</v>
      </c>
      <c r="V21" s="16">
        <v>184.8</v>
      </c>
      <c r="W21" s="16">
        <v>188.8</v>
      </c>
      <c r="X21" s="16">
        <v>198.4</v>
      </c>
      <c r="Y21" s="16">
        <v>156</v>
      </c>
      <c r="Z21" s="53">
        <v>114</v>
      </c>
      <c r="AA21" s="63">
        <v>3300.8</v>
      </c>
    </row>
    <row r="22" spans="1:27" x14ac:dyDescent="0.2">
      <c r="A22" s="7"/>
      <c r="B22" s="8" t="s">
        <v>54</v>
      </c>
      <c r="C22" s="14">
        <v>158.19999999999999</v>
      </c>
      <c r="D22" s="15">
        <v>146.30000000000001</v>
      </c>
      <c r="E22" s="15">
        <v>133.69999999999999</v>
      </c>
      <c r="F22" s="15">
        <v>125.3</v>
      </c>
      <c r="G22" s="15">
        <v>128.1</v>
      </c>
      <c r="H22" s="15">
        <v>145.6</v>
      </c>
      <c r="I22" s="15">
        <v>202.3</v>
      </c>
      <c r="J22" s="15">
        <v>275.8</v>
      </c>
      <c r="K22" s="15">
        <v>333.2</v>
      </c>
      <c r="L22" s="16">
        <v>313.60000000000002</v>
      </c>
      <c r="M22" s="16">
        <v>297.5</v>
      </c>
      <c r="N22" s="16">
        <v>315</v>
      </c>
      <c r="O22" s="16">
        <v>233.8</v>
      </c>
      <c r="P22" s="16">
        <v>277.2</v>
      </c>
      <c r="Q22" s="16">
        <v>309.39999999999998</v>
      </c>
      <c r="R22" s="16">
        <v>289.8</v>
      </c>
      <c r="S22" s="16">
        <v>312.89999999999998</v>
      </c>
      <c r="T22" s="16">
        <v>275.8</v>
      </c>
      <c r="U22" s="16">
        <v>276.5</v>
      </c>
      <c r="V22" s="16">
        <v>296.10000000000002</v>
      </c>
      <c r="W22" s="16">
        <v>280.7</v>
      </c>
      <c r="X22" s="16">
        <v>265.3</v>
      </c>
      <c r="Y22" s="16">
        <v>216.3</v>
      </c>
      <c r="Z22" s="53">
        <v>174.3</v>
      </c>
      <c r="AA22" s="63">
        <v>5782.7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3">
        <v>0</v>
      </c>
      <c r="AA23" s="63">
        <v>0</v>
      </c>
    </row>
    <row r="24" spans="1:27" x14ac:dyDescent="0.2">
      <c r="A24" s="7"/>
      <c r="B24" s="8" t="s">
        <v>56</v>
      </c>
      <c r="C24" s="14">
        <v>143.5</v>
      </c>
      <c r="D24" s="15">
        <v>133.69999999999999</v>
      </c>
      <c r="E24" s="15">
        <v>131.6</v>
      </c>
      <c r="F24" s="15">
        <v>131.6</v>
      </c>
      <c r="G24" s="15">
        <v>135.80000000000001</v>
      </c>
      <c r="H24" s="15">
        <v>163.80000000000001</v>
      </c>
      <c r="I24" s="15">
        <v>256.89999999999998</v>
      </c>
      <c r="J24" s="15">
        <v>300.3</v>
      </c>
      <c r="K24" s="15">
        <v>416.5</v>
      </c>
      <c r="L24" s="16">
        <v>404.6</v>
      </c>
      <c r="M24" s="16">
        <v>374.5</v>
      </c>
      <c r="N24" s="16">
        <v>391.3</v>
      </c>
      <c r="O24" s="16">
        <v>309.39999999999998</v>
      </c>
      <c r="P24" s="16">
        <v>371.7</v>
      </c>
      <c r="Q24" s="16">
        <v>459.2</v>
      </c>
      <c r="R24" s="16">
        <v>392</v>
      </c>
      <c r="S24" s="16">
        <v>369.6</v>
      </c>
      <c r="T24" s="16">
        <v>325.5</v>
      </c>
      <c r="U24" s="16">
        <v>261.8</v>
      </c>
      <c r="V24" s="16">
        <v>262.5</v>
      </c>
      <c r="W24" s="16">
        <v>236.6</v>
      </c>
      <c r="X24" s="16">
        <v>238.7</v>
      </c>
      <c r="Y24" s="16">
        <v>210</v>
      </c>
      <c r="Z24" s="53">
        <v>160.30000000000001</v>
      </c>
      <c r="AA24" s="63">
        <v>6581.4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3">
        <v>0</v>
      </c>
      <c r="AA25" s="63">
        <v>0</v>
      </c>
    </row>
    <row r="26" spans="1:27" s="61" customFormat="1" ht="16.5" thickBot="1" x14ac:dyDescent="0.3">
      <c r="A26" s="56"/>
      <c r="B26" s="57" t="s">
        <v>2</v>
      </c>
      <c r="C26" s="58">
        <f t="shared" ref="C26:AA26" si="0">SUM(C8:C25)</f>
        <v>1942.8222222222223</v>
      </c>
      <c r="D26" s="58">
        <f t="shared" si="0"/>
        <v>1755.5844444444444</v>
      </c>
      <c r="E26" s="58">
        <f t="shared" si="0"/>
        <v>1655.1266666666668</v>
      </c>
      <c r="F26" s="58">
        <f t="shared" si="0"/>
        <v>1623.4822222222222</v>
      </c>
      <c r="G26" s="58">
        <f t="shared" si="0"/>
        <v>1683.6244444444442</v>
      </c>
      <c r="H26" s="58">
        <f t="shared" si="0"/>
        <v>1979.9733333333336</v>
      </c>
      <c r="I26" s="58">
        <f t="shared" si="0"/>
        <v>3032.2488888888888</v>
      </c>
      <c r="J26" s="58">
        <f t="shared" si="0"/>
        <v>3757.4466666666667</v>
      </c>
      <c r="K26" s="58">
        <f t="shared" si="0"/>
        <v>4012.6333333333328</v>
      </c>
      <c r="L26" s="58">
        <f t="shared" si="0"/>
        <v>4211.9733333333334</v>
      </c>
      <c r="M26" s="58">
        <f t="shared" si="0"/>
        <v>4014.62</v>
      </c>
      <c r="N26" s="58">
        <f t="shared" si="0"/>
        <v>4249.8355555555554</v>
      </c>
      <c r="O26" s="58">
        <f t="shared" si="0"/>
        <v>3852.7866666666669</v>
      </c>
      <c r="P26" s="58">
        <f t="shared" si="0"/>
        <v>4205.0777777777776</v>
      </c>
      <c r="Q26" s="58">
        <f t="shared" si="0"/>
        <v>4130.9333333333334</v>
      </c>
      <c r="R26" s="58">
        <f t="shared" si="0"/>
        <v>3617.666666666667</v>
      </c>
      <c r="S26" s="58">
        <f t="shared" si="0"/>
        <v>3551.3733333333334</v>
      </c>
      <c r="T26" s="58">
        <f t="shared" si="0"/>
        <v>3607.9755555555557</v>
      </c>
      <c r="U26" s="58">
        <f t="shared" si="0"/>
        <v>3620.8288888888897</v>
      </c>
      <c r="V26" s="58">
        <f t="shared" si="0"/>
        <v>3557.2133333333336</v>
      </c>
      <c r="W26" s="58">
        <f t="shared" si="0"/>
        <v>3443.8377777777782</v>
      </c>
      <c r="X26" s="58">
        <f t="shared" si="0"/>
        <v>3387.9644444444443</v>
      </c>
      <c r="Y26" s="58">
        <f t="shared" si="0"/>
        <v>2958.5222222222228</v>
      </c>
      <c r="Z26" s="59">
        <f t="shared" si="0"/>
        <v>2345.5222222222219</v>
      </c>
      <c r="AA26" s="60">
        <f t="shared" si="0"/>
        <v>76199.073333333319</v>
      </c>
    </row>
    <row r="81" spans="2:9" ht="17.25" hidden="1" customHeight="1" x14ac:dyDescent="0.2">
      <c r="B81" s="5" t="s">
        <v>33</v>
      </c>
      <c r="C81" s="4"/>
      <c r="D81" s="9">
        <v>1</v>
      </c>
      <c r="E81" s="10">
        <v>0</v>
      </c>
      <c r="F81" s="10">
        <v>0</v>
      </c>
      <c r="G81" s="10">
        <v>1</v>
      </c>
      <c r="H81" s="10">
        <v>1</v>
      </c>
      <c r="I81" s="10">
        <v>3</v>
      </c>
    </row>
  </sheetData>
  <phoneticPr fontId="0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workbookViewId="0">
      <selection activeCell="B1" sqref="B1"/>
    </sheetView>
  </sheetViews>
  <sheetFormatPr defaultRowHeight="12.75" x14ac:dyDescent="0.2"/>
  <cols>
    <col min="1" max="1" width="12.7109375" style="1" customWidth="1"/>
    <col min="2" max="54" width="18.7109375" style="39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6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7" t="str">
        <f>IF(isOV="","",isOV)</f>
        <v/>
      </c>
    </row>
    <row r="4" spans="1:54" s="44" customFormat="1" ht="15.75" x14ac:dyDescent="0.25">
      <c r="A4" s="3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28" t="s">
        <v>37</v>
      </c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</row>
    <row r="5" spans="1:54" s="45" customFormat="1" ht="16.5" thickBot="1" x14ac:dyDescent="0.3">
      <c r="A5" s="37" t="str">
        <f>IF(group="","",group)</f>
        <v>ПС 110 кВ Бабушкино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29" t="s">
        <v>38</v>
      </c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</row>
    <row r="6" spans="1:54" s="51" customFormat="1" ht="35.25" customHeight="1" thickBot="1" x14ac:dyDescent="0.25">
      <c r="A6" s="65" t="s">
        <v>31</v>
      </c>
      <c r="B6" s="66" t="s">
        <v>40</v>
      </c>
      <c r="C6" s="66" t="s">
        <v>41</v>
      </c>
      <c r="D6" s="66" t="s">
        <v>42</v>
      </c>
      <c r="E6" s="66" t="s">
        <v>43</v>
      </c>
      <c r="F6" s="66" t="s">
        <v>44</v>
      </c>
      <c r="G6" s="66" t="s">
        <v>45</v>
      </c>
      <c r="H6" s="66" t="s">
        <v>46</v>
      </c>
      <c r="I6" s="66" t="s">
        <v>47</v>
      </c>
      <c r="J6" s="66" t="s">
        <v>48</v>
      </c>
      <c r="K6" s="66" t="s">
        <v>49</v>
      </c>
      <c r="L6" s="66" t="s">
        <v>50</v>
      </c>
      <c r="M6" s="66" t="s">
        <v>51</v>
      </c>
      <c r="N6" s="66" t="s">
        <v>52</v>
      </c>
      <c r="O6" s="66" t="s">
        <v>53</v>
      </c>
      <c r="P6" s="66" t="s">
        <v>54</v>
      </c>
      <c r="Q6" s="66" t="s">
        <v>55</v>
      </c>
      <c r="R6" s="66" t="s">
        <v>56</v>
      </c>
      <c r="S6" s="67" t="s">
        <v>57</v>
      </c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</row>
    <row r="7" spans="1:54" x14ac:dyDescent="0.2">
      <c r="A7" s="68" t="s">
        <v>3</v>
      </c>
      <c r="B7" s="71">
        <v>7.7222222222222303</v>
      </c>
      <c r="C7" s="71">
        <v>573.6</v>
      </c>
      <c r="D7" s="71">
        <v>240</v>
      </c>
      <c r="E7" s="71">
        <v>216.8</v>
      </c>
      <c r="F7" s="71">
        <v>10.8</v>
      </c>
      <c r="G7" s="71">
        <v>222.4</v>
      </c>
      <c r="H7" s="71">
        <v>0</v>
      </c>
      <c r="I7" s="71">
        <v>136.19999999999999</v>
      </c>
      <c r="J7" s="71">
        <v>0</v>
      </c>
      <c r="K7" s="71">
        <v>0</v>
      </c>
      <c r="L7" s="71">
        <v>0</v>
      </c>
      <c r="M7" s="71">
        <v>47.6</v>
      </c>
      <c r="N7" s="71">
        <v>94.4</v>
      </c>
      <c r="O7" s="71">
        <v>91.6</v>
      </c>
      <c r="P7" s="71">
        <v>158.19999999999999</v>
      </c>
      <c r="Q7" s="71">
        <v>0</v>
      </c>
      <c r="R7" s="71">
        <v>143.5</v>
      </c>
      <c r="S7" s="72">
        <v>0</v>
      </c>
    </row>
    <row r="8" spans="1:54" x14ac:dyDescent="0.2">
      <c r="A8" s="69" t="s">
        <v>4</v>
      </c>
      <c r="B8" s="73">
        <v>7.7844444444444498</v>
      </c>
      <c r="C8" s="73">
        <v>506.4</v>
      </c>
      <c r="D8" s="73">
        <v>225.6</v>
      </c>
      <c r="E8" s="73">
        <v>190.4</v>
      </c>
      <c r="F8" s="73">
        <v>8.6</v>
      </c>
      <c r="G8" s="73">
        <v>194.4</v>
      </c>
      <c r="H8" s="73">
        <v>0</v>
      </c>
      <c r="I8" s="73">
        <v>127.8</v>
      </c>
      <c r="J8" s="73">
        <v>0</v>
      </c>
      <c r="K8" s="73">
        <v>0</v>
      </c>
      <c r="L8" s="73">
        <v>0</v>
      </c>
      <c r="M8" s="73">
        <v>42.2</v>
      </c>
      <c r="N8" s="73">
        <v>89.6</v>
      </c>
      <c r="O8" s="73">
        <v>82.8</v>
      </c>
      <c r="P8" s="73">
        <v>146.30000000000001</v>
      </c>
      <c r="Q8" s="73">
        <v>0</v>
      </c>
      <c r="R8" s="73">
        <v>133.69999999999999</v>
      </c>
      <c r="S8" s="74">
        <v>0</v>
      </c>
    </row>
    <row r="9" spans="1:54" x14ac:dyDescent="0.2">
      <c r="A9" s="69" t="s">
        <v>5</v>
      </c>
      <c r="B9" s="73">
        <v>7.82666666666666</v>
      </c>
      <c r="C9" s="73">
        <v>477.6</v>
      </c>
      <c r="D9" s="73">
        <v>211.2</v>
      </c>
      <c r="E9" s="73">
        <v>179.2</v>
      </c>
      <c r="F9" s="73">
        <v>8.8000000000000007</v>
      </c>
      <c r="G9" s="73">
        <v>180</v>
      </c>
      <c r="H9" s="73">
        <v>0</v>
      </c>
      <c r="I9" s="73">
        <v>119.4</v>
      </c>
      <c r="J9" s="73">
        <v>0</v>
      </c>
      <c r="K9" s="73">
        <v>0</v>
      </c>
      <c r="L9" s="73">
        <v>0</v>
      </c>
      <c r="M9" s="73">
        <v>43.4</v>
      </c>
      <c r="N9" s="73">
        <v>84</v>
      </c>
      <c r="O9" s="73">
        <v>78.400000000000006</v>
      </c>
      <c r="P9" s="73">
        <v>133.69999999999999</v>
      </c>
      <c r="Q9" s="73">
        <v>0</v>
      </c>
      <c r="R9" s="73">
        <v>131.6</v>
      </c>
      <c r="S9" s="74">
        <v>0</v>
      </c>
    </row>
    <row r="10" spans="1:54" x14ac:dyDescent="0.2">
      <c r="A10" s="69" t="s">
        <v>6</v>
      </c>
      <c r="B10" s="73">
        <v>7.7822222222222202</v>
      </c>
      <c r="C10" s="73">
        <v>472.8</v>
      </c>
      <c r="D10" s="73">
        <v>206.4</v>
      </c>
      <c r="E10" s="73">
        <v>190.4</v>
      </c>
      <c r="F10" s="73">
        <v>8.8000000000000007</v>
      </c>
      <c r="G10" s="73">
        <v>182.4</v>
      </c>
      <c r="H10" s="73">
        <v>0</v>
      </c>
      <c r="I10" s="73">
        <v>123</v>
      </c>
      <c r="J10" s="73">
        <v>0</v>
      </c>
      <c r="K10" s="73">
        <v>0</v>
      </c>
      <c r="L10" s="73">
        <v>0</v>
      </c>
      <c r="M10" s="73">
        <v>27</v>
      </c>
      <c r="N10" s="73">
        <v>73.599999999999994</v>
      </c>
      <c r="O10" s="73">
        <v>74.400000000000006</v>
      </c>
      <c r="P10" s="73">
        <v>125.3</v>
      </c>
      <c r="Q10" s="73">
        <v>0</v>
      </c>
      <c r="R10" s="73">
        <v>131.6</v>
      </c>
      <c r="S10" s="74">
        <v>0</v>
      </c>
    </row>
    <row r="11" spans="1:54" x14ac:dyDescent="0.2">
      <c r="A11" s="69" t="s">
        <v>7</v>
      </c>
      <c r="B11" s="73">
        <v>7.7244444444444502</v>
      </c>
      <c r="C11" s="73">
        <v>492</v>
      </c>
      <c r="D11" s="73">
        <v>211.2</v>
      </c>
      <c r="E11" s="73">
        <v>209.6</v>
      </c>
      <c r="F11" s="73">
        <v>8.6</v>
      </c>
      <c r="G11" s="73">
        <v>184</v>
      </c>
      <c r="H11" s="73">
        <v>0</v>
      </c>
      <c r="I11" s="73">
        <v>129.6</v>
      </c>
      <c r="J11" s="73">
        <v>0</v>
      </c>
      <c r="K11" s="73">
        <v>0</v>
      </c>
      <c r="L11" s="73">
        <v>0</v>
      </c>
      <c r="M11" s="73">
        <v>25.4</v>
      </c>
      <c r="N11" s="73">
        <v>73.599999999999994</v>
      </c>
      <c r="O11" s="73">
        <v>78</v>
      </c>
      <c r="P11" s="73">
        <v>128.1</v>
      </c>
      <c r="Q11" s="73">
        <v>0</v>
      </c>
      <c r="R11" s="73">
        <v>135.80000000000001</v>
      </c>
      <c r="S11" s="74">
        <v>0</v>
      </c>
    </row>
    <row r="12" spans="1:54" x14ac:dyDescent="0.2">
      <c r="A12" s="69" t="s">
        <v>8</v>
      </c>
      <c r="B12" s="73">
        <v>7.7733333333333299</v>
      </c>
      <c r="C12" s="73">
        <v>595.20000000000005</v>
      </c>
      <c r="D12" s="73">
        <v>235.2</v>
      </c>
      <c r="E12" s="73">
        <v>269.60000000000002</v>
      </c>
      <c r="F12" s="73">
        <v>8.8000000000000007</v>
      </c>
      <c r="G12" s="73">
        <v>214.4</v>
      </c>
      <c r="H12" s="73">
        <v>0</v>
      </c>
      <c r="I12" s="73">
        <v>147.6</v>
      </c>
      <c r="J12" s="73">
        <v>0</v>
      </c>
      <c r="K12" s="73">
        <v>0</v>
      </c>
      <c r="L12" s="73">
        <v>0</v>
      </c>
      <c r="M12" s="73">
        <v>22.4</v>
      </c>
      <c r="N12" s="73">
        <v>79.2</v>
      </c>
      <c r="O12" s="73">
        <v>90.4</v>
      </c>
      <c r="P12" s="73">
        <v>145.6</v>
      </c>
      <c r="Q12" s="73">
        <v>0</v>
      </c>
      <c r="R12" s="73">
        <v>163.80000000000001</v>
      </c>
      <c r="S12" s="74">
        <v>0</v>
      </c>
    </row>
    <row r="13" spans="1:54" x14ac:dyDescent="0.2">
      <c r="A13" s="69" t="s">
        <v>9</v>
      </c>
      <c r="B13" s="73">
        <v>7.8488888888888901</v>
      </c>
      <c r="C13" s="73">
        <v>818.4</v>
      </c>
      <c r="D13" s="73">
        <v>463.2</v>
      </c>
      <c r="E13" s="73">
        <v>346.4</v>
      </c>
      <c r="F13" s="73">
        <v>8.6</v>
      </c>
      <c r="G13" s="73">
        <v>293.60000000000002</v>
      </c>
      <c r="H13" s="73">
        <v>0</v>
      </c>
      <c r="I13" s="73">
        <v>190.2</v>
      </c>
      <c r="J13" s="73">
        <v>0</v>
      </c>
      <c r="K13" s="73">
        <v>0</v>
      </c>
      <c r="L13" s="73">
        <v>0</v>
      </c>
      <c r="M13" s="73">
        <v>19.600000000000001</v>
      </c>
      <c r="N13" s="73">
        <v>264.8</v>
      </c>
      <c r="O13" s="73">
        <v>160.4</v>
      </c>
      <c r="P13" s="73">
        <v>202.3</v>
      </c>
      <c r="Q13" s="73">
        <v>0</v>
      </c>
      <c r="R13" s="73">
        <v>256.89999999999998</v>
      </c>
      <c r="S13" s="74">
        <v>0</v>
      </c>
    </row>
    <row r="14" spans="1:54" x14ac:dyDescent="0.2">
      <c r="A14" s="69" t="s">
        <v>10</v>
      </c>
      <c r="B14" s="73">
        <v>7.7466666666666697</v>
      </c>
      <c r="C14" s="73">
        <v>1080</v>
      </c>
      <c r="D14" s="73">
        <v>506.4</v>
      </c>
      <c r="E14" s="73">
        <v>461.6</v>
      </c>
      <c r="F14" s="73">
        <v>9.6</v>
      </c>
      <c r="G14" s="73">
        <v>401.6</v>
      </c>
      <c r="H14" s="73">
        <v>0</v>
      </c>
      <c r="I14" s="73">
        <v>237.6</v>
      </c>
      <c r="J14" s="73">
        <v>0</v>
      </c>
      <c r="K14" s="73">
        <v>0</v>
      </c>
      <c r="L14" s="73">
        <v>0</v>
      </c>
      <c r="M14" s="73">
        <v>28</v>
      </c>
      <c r="N14" s="73">
        <v>258.39999999999998</v>
      </c>
      <c r="O14" s="73">
        <v>190.4</v>
      </c>
      <c r="P14" s="73">
        <v>275.8</v>
      </c>
      <c r="Q14" s="73">
        <v>0</v>
      </c>
      <c r="R14" s="73">
        <v>300.3</v>
      </c>
      <c r="S14" s="74">
        <v>0</v>
      </c>
    </row>
    <row r="15" spans="1:54" x14ac:dyDescent="0.2">
      <c r="A15" s="69" t="s">
        <v>11</v>
      </c>
      <c r="B15" s="73">
        <v>7.93333333333333</v>
      </c>
      <c r="C15" s="73">
        <v>1104</v>
      </c>
      <c r="D15" s="73">
        <v>523.20000000000005</v>
      </c>
      <c r="E15" s="73">
        <v>491.2</v>
      </c>
      <c r="F15" s="73">
        <v>8.1999999999999993</v>
      </c>
      <c r="G15" s="73">
        <v>417.6</v>
      </c>
      <c r="H15" s="73">
        <v>0</v>
      </c>
      <c r="I15" s="73">
        <v>272.39999999999998</v>
      </c>
      <c r="J15" s="73">
        <v>0</v>
      </c>
      <c r="K15" s="73">
        <v>0</v>
      </c>
      <c r="L15" s="73">
        <v>0</v>
      </c>
      <c r="M15" s="73">
        <v>36</v>
      </c>
      <c r="N15" s="73">
        <v>243.2</v>
      </c>
      <c r="O15" s="73">
        <v>159.19999999999999</v>
      </c>
      <c r="P15" s="73">
        <v>333.2</v>
      </c>
      <c r="Q15" s="73">
        <v>0</v>
      </c>
      <c r="R15" s="73">
        <v>416.5</v>
      </c>
      <c r="S15" s="74">
        <v>0</v>
      </c>
    </row>
    <row r="16" spans="1:54" x14ac:dyDescent="0.2">
      <c r="A16" s="69" t="s">
        <v>12</v>
      </c>
      <c r="B16" s="73">
        <v>7.7733333333333299</v>
      </c>
      <c r="C16" s="73">
        <v>1183.2</v>
      </c>
      <c r="D16" s="73">
        <v>559.20000000000005</v>
      </c>
      <c r="E16" s="73">
        <v>542.4</v>
      </c>
      <c r="F16" s="73">
        <v>10.199999999999999</v>
      </c>
      <c r="G16" s="73">
        <v>420.8</v>
      </c>
      <c r="H16" s="73">
        <v>0</v>
      </c>
      <c r="I16" s="73">
        <v>298.8</v>
      </c>
      <c r="J16" s="73">
        <v>0</v>
      </c>
      <c r="K16" s="73">
        <v>0</v>
      </c>
      <c r="L16" s="73">
        <v>0</v>
      </c>
      <c r="M16" s="73">
        <v>51</v>
      </c>
      <c r="N16" s="73">
        <v>251.2</v>
      </c>
      <c r="O16" s="73">
        <v>169.2</v>
      </c>
      <c r="P16" s="73">
        <v>313.60000000000002</v>
      </c>
      <c r="Q16" s="73">
        <v>0</v>
      </c>
      <c r="R16" s="73">
        <v>404.6</v>
      </c>
      <c r="S16" s="74">
        <v>0</v>
      </c>
    </row>
    <row r="17" spans="1:19" x14ac:dyDescent="0.2">
      <c r="A17" s="69" t="s">
        <v>13</v>
      </c>
      <c r="B17" s="73">
        <v>7.62</v>
      </c>
      <c r="C17" s="73">
        <v>1140</v>
      </c>
      <c r="D17" s="73">
        <v>525.6</v>
      </c>
      <c r="E17" s="73">
        <v>506.4</v>
      </c>
      <c r="F17" s="73">
        <v>9</v>
      </c>
      <c r="G17" s="73">
        <v>432</v>
      </c>
      <c r="H17" s="73">
        <v>0</v>
      </c>
      <c r="I17" s="73">
        <v>273.60000000000002</v>
      </c>
      <c r="J17" s="73">
        <v>0</v>
      </c>
      <c r="K17" s="73">
        <v>0</v>
      </c>
      <c r="L17" s="73">
        <v>0</v>
      </c>
      <c r="M17" s="73">
        <v>56</v>
      </c>
      <c r="N17" s="73">
        <v>244</v>
      </c>
      <c r="O17" s="73">
        <v>148.4</v>
      </c>
      <c r="P17" s="73">
        <v>297.5</v>
      </c>
      <c r="Q17" s="73">
        <v>0</v>
      </c>
      <c r="R17" s="73">
        <v>374.5</v>
      </c>
      <c r="S17" s="74">
        <v>0</v>
      </c>
    </row>
    <row r="18" spans="1:19" x14ac:dyDescent="0.2">
      <c r="A18" s="69" t="s">
        <v>14</v>
      </c>
      <c r="B18" s="73">
        <v>7.7355555555555497</v>
      </c>
      <c r="C18" s="73">
        <v>1113.5999999999999</v>
      </c>
      <c r="D18" s="73">
        <v>655.20000000000005</v>
      </c>
      <c r="E18" s="73">
        <v>485.6</v>
      </c>
      <c r="F18" s="73">
        <v>9.6</v>
      </c>
      <c r="G18" s="73">
        <v>432</v>
      </c>
      <c r="H18" s="73">
        <v>0</v>
      </c>
      <c r="I18" s="73">
        <v>265.8</v>
      </c>
      <c r="J18" s="73">
        <v>0</v>
      </c>
      <c r="K18" s="73">
        <v>0</v>
      </c>
      <c r="L18" s="73">
        <v>0</v>
      </c>
      <c r="M18" s="73">
        <v>54</v>
      </c>
      <c r="N18" s="73">
        <v>378.4</v>
      </c>
      <c r="O18" s="73">
        <v>141.6</v>
      </c>
      <c r="P18" s="73">
        <v>315</v>
      </c>
      <c r="Q18" s="73">
        <v>0</v>
      </c>
      <c r="R18" s="73">
        <v>391.3</v>
      </c>
      <c r="S18" s="74">
        <v>0</v>
      </c>
    </row>
    <row r="19" spans="1:19" x14ac:dyDescent="0.2">
      <c r="A19" s="69" t="s">
        <v>15</v>
      </c>
      <c r="B19" s="73">
        <v>7.78666666666666</v>
      </c>
      <c r="C19" s="73">
        <v>1099.2</v>
      </c>
      <c r="D19" s="73">
        <v>549.6</v>
      </c>
      <c r="E19" s="73">
        <v>467.2</v>
      </c>
      <c r="F19" s="73">
        <v>9.6</v>
      </c>
      <c r="G19" s="73">
        <v>448</v>
      </c>
      <c r="H19" s="73">
        <v>0</v>
      </c>
      <c r="I19" s="73">
        <v>246.6</v>
      </c>
      <c r="J19" s="73">
        <v>0</v>
      </c>
      <c r="K19" s="73">
        <v>0</v>
      </c>
      <c r="L19" s="73">
        <v>0</v>
      </c>
      <c r="M19" s="73">
        <v>38.799999999999997</v>
      </c>
      <c r="N19" s="73">
        <v>294.39999999999998</v>
      </c>
      <c r="O19" s="73">
        <v>148.4</v>
      </c>
      <c r="P19" s="73">
        <v>233.8</v>
      </c>
      <c r="Q19" s="73">
        <v>0</v>
      </c>
      <c r="R19" s="73">
        <v>309.39999999999998</v>
      </c>
      <c r="S19" s="74">
        <v>0</v>
      </c>
    </row>
    <row r="20" spans="1:19" x14ac:dyDescent="0.2">
      <c r="A20" s="69" t="s">
        <v>16</v>
      </c>
      <c r="B20" s="73">
        <v>7.7777777777777803</v>
      </c>
      <c r="C20" s="73">
        <v>1116</v>
      </c>
      <c r="D20" s="73">
        <v>657.6</v>
      </c>
      <c r="E20" s="73">
        <v>473.6</v>
      </c>
      <c r="F20" s="73">
        <v>8.1999999999999993</v>
      </c>
      <c r="G20" s="73">
        <v>444</v>
      </c>
      <c r="H20" s="73">
        <v>0</v>
      </c>
      <c r="I20" s="73">
        <v>268.8</v>
      </c>
      <c r="J20" s="73">
        <v>0</v>
      </c>
      <c r="K20" s="73">
        <v>0</v>
      </c>
      <c r="L20" s="73">
        <v>0</v>
      </c>
      <c r="M20" s="73">
        <v>51</v>
      </c>
      <c r="N20" s="73">
        <v>381.6</v>
      </c>
      <c r="O20" s="73">
        <v>147.6</v>
      </c>
      <c r="P20" s="73">
        <v>277.2</v>
      </c>
      <c r="Q20" s="73">
        <v>0</v>
      </c>
      <c r="R20" s="73">
        <v>371.7</v>
      </c>
      <c r="S20" s="74">
        <v>0</v>
      </c>
    </row>
    <row r="21" spans="1:19" x14ac:dyDescent="0.2">
      <c r="A21" s="69" t="s">
        <v>17</v>
      </c>
      <c r="B21" s="73">
        <v>7.7333333333333396</v>
      </c>
      <c r="C21" s="73">
        <v>1070.4000000000001</v>
      </c>
      <c r="D21" s="73">
        <v>604.79999999999995</v>
      </c>
      <c r="E21" s="73">
        <v>463.2</v>
      </c>
      <c r="F21" s="73">
        <v>9.8000000000000007</v>
      </c>
      <c r="G21" s="73">
        <v>415.2</v>
      </c>
      <c r="H21" s="73">
        <v>0</v>
      </c>
      <c r="I21" s="73">
        <v>257.39999999999998</v>
      </c>
      <c r="J21" s="73">
        <v>0</v>
      </c>
      <c r="K21" s="73">
        <v>0</v>
      </c>
      <c r="L21" s="73">
        <v>0</v>
      </c>
      <c r="M21" s="73">
        <v>61.8</v>
      </c>
      <c r="N21" s="73">
        <v>338.4</v>
      </c>
      <c r="O21" s="73">
        <v>133.6</v>
      </c>
      <c r="P21" s="73">
        <v>309.39999999999998</v>
      </c>
      <c r="Q21" s="73">
        <v>0</v>
      </c>
      <c r="R21" s="73">
        <v>459.2</v>
      </c>
      <c r="S21" s="74">
        <v>0</v>
      </c>
    </row>
    <row r="22" spans="1:19" x14ac:dyDescent="0.2">
      <c r="A22" s="69" t="s">
        <v>18</v>
      </c>
      <c r="B22" s="73">
        <v>7.86666666666666</v>
      </c>
      <c r="C22" s="73">
        <v>981.6</v>
      </c>
      <c r="D22" s="73">
        <v>482.4</v>
      </c>
      <c r="E22" s="73">
        <v>445.6</v>
      </c>
      <c r="F22" s="73">
        <v>10.6</v>
      </c>
      <c r="G22" s="73">
        <v>378.4</v>
      </c>
      <c r="H22" s="73">
        <v>0</v>
      </c>
      <c r="I22" s="73">
        <v>244.8</v>
      </c>
      <c r="J22" s="73">
        <v>0</v>
      </c>
      <c r="K22" s="73">
        <v>0</v>
      </c>
      <c r="L22" s="73">
        <v>0</v>
      </c>
      <c r="M22" s="73">
        <v>42.2</v>
      </c>
      <c r="N22" s="73">
        <v>225.6</v>
      </c>
      <c r="O22" s="73">
        <v>116.8</v>
      </c>
      <c r="P22" s="73">
        <v>289.8</v>
      </c>
      <c r="Q22" s="73">
        <v>0</v>
      </c>
      <c r="R22" s="73">
        <v>392</v>
      </c>
      <c r="S22" s="74">
        <v>0</v>
      </c>
    </row>
    <row r="23" spans="1:19" x14ac:dyDescent="0.2">
      <c r="A23" s="69" t="s">
        <v>19</v>
      </c>
      <c r="B23" s="73">
        <v>8.0733333333333306</v>
      </c>
      <c r="C23" s="73">
        <v>1003.2</v>
      </c>
      <c r="D23" s="73">
        <v>427.2</v>
      </c>
      <c r="E23" s="73">
        <v>451.2</v>
      </c>
      <c r="F23" s="73">
        <v>9.6</v>
      </c>
      <c r="G23" s="73">
        <v>381.6</v>
      </c>
      <c r="H23" s="73">
        <v>0</v>
      </c>
      <c r="I23" s="73">
        <v>215.4</v>
      </c>
      <c r="J23" s="73">
        <v>0</v>
      </c>
      <c r="K23" s="73">
        <v>0</v>
      </c>
      <c r="L23" s="73">
        <v>0</v>
      </c>
      <c r="M23" s="73">
        <v>41.8</v>
      </c>
      <c r="N23" s="73">
        <v>203.2</v>
      </c>
      <c r="O23" s="73">
        <v>127.6</v>
      </c>
      <c r="P23" s="73">
        <v>312.89999999999998</v>
      </c>
      <c r="Q23" s="73">
        <v>0</v>
      </c>
      <c r="R23" s="73">
        <v>369.6</v>
      </c>
      <c r="S23" s="74">
        <v>0</v>
      </c>
    </row>
    <row r="24" spans="1:19" x14ac:dyDescent="0.2">
      <c r="A24" s="69" t="s">
        <v>20</v>
      </c>
      <c r="B24" s="73">
        <v>7.8755555555555503</v>
      </c>
      <c r="C24" s="73">
        <v>1063.2</v>
      </c>
      <c r="D24" s="73">
        <v>434.4</v>
      </c>
      <c r="E24" s="73">
        <v>449.6</v>
      </c>
      <c r="F24" s="73">
        <v>8.4</v>
      </c>
      <c r="G24" s="73">
        <v>419.2</v>
      </c>
      <c r="H24" s="73">
        <v>0</v>
      </c>
      <c r="I24" s="73">
        <v>211.8</v>
      </c>
      <c r="J24" s="73">
        <v>0</v>
      </c>
      <c r="K24" s="73">
        <v>0</v>
      </c>
      <c r="L24" s="73">
        <v>0</v>
      </c>
      <c r="M24" s="73">
        <v>44.6</v>
      </c>
      <c r="N24" s="73">
        <v>216</v>
      </c>
      <c r="O24" s="73">
        <v>151.6</v>
      </c>
      <c r="P24" s="73">
        <v>275.8</v>
      </c>
      <c r="Q24" s="73">
        <v>0</v>
      </c>
      <c r="R24" s="73">
        <v>325.5</v>
      </c>
      <c r="S24" s="74">
        <v>0</v>
      </c>
    </row>
    <row r="25" spans="1:19" x14ac:dyDescent="0.2">
      <c r="A25" s="69" t="s">
        <v>21</v>
      </c>
      <c r="B25" s="73">
        <v>7.9288888888888902</v>
      </c>
      <c r="C25" s="73">
        <v>1070.4000000000001</v>
      </c>
      <c r="D25" s="73">
        <v>465.6</v>
      </c>
      <c r="E25" s="73">
        <v>438.4</v>
      </c>
      <c r="F25" s="73">
        <v>13</v>
      </c>
      <c r="G25" s="73">
        <v>418.4</v>
      </c>
      <c r="H25" s="73">
        <v>0</v>
      </c>
      <c r="I25" s="73">
        <v>237</v>
      </c>
      <c r="J25" s="73">
        <v>0</v>
      </c>
      <c r="K25" s="73">
        <v>0</v>
      </c>
      <c r="L25" s="73">
        <v>0</v>
      </c>
      <c r="M25" s="73">
        <v>47.4</v>
      </c>
      <c r="N25" s="73">
        <v>216</v>
      </c>
      <c r="O25" s="73">
        <v>168.4</v>
      </c>
      <c r="P25" s="73">
        <v>276.5</v>
      </c>
      <c r="Q25" s="73">
        <v>0</v>
      </c>
      <c r="R25" s="73">
        <v>261.8</v>
      </c>
      <c r="S25" s="74">
        <v>0</v>
      </c>
    </row>
    <row r="26" spans="1:19" x14ac:dyDescent="0.2">
      <c r="A26" s="69" t="s">
        <v>22</v>
      </c>
      <c r="B26" s="73">
        <v>7.8133333333333299</v>
      </c>
      <c r="C26" s="73">
        <v>1029.5999999999999</v>
      </c>
      <c r="D26" s="73">
        <v>465.6</v>
      </c>
      <c r="E26" s="73">
        <v>412</v>
      </c>
      <c r="F26" s="73">
        <v>16</v>
      </c>
      <c r="G26" s="73">
        <v>400.8</v>
      </c>
      <c r="H26" s="73">
        <v>0</v>
      </c>
      <c r="I26" s="73">
        <v>239.4</v>
      </c>
      <c r="J26" s="73">
        <v>0</v>
      </c>
      <c r="K26" s="73">
        <v>0</v>
      </c>
      <c r="L26" s="73">
        <v>0</v>
      </c>
      <c r="M26" s="73">
        <v>32.200000000000003</v>
      </c>
      <c r="N26" s="73">
        <v>210.4</v>
      </c>
      <c r="O26" s="73">
        <v>184.8</v>
      </c>
      <c r="P26" s="73">
        <v>296.10000000000002</v>
      </c>
      <c r="Q26" s="73">
        <v>0</v>
      </c>
      <c r="R26" s="73">
        <v>262.5</v>
      </c>
      <c r="S26" s="74">
        <v>0</v>
      </c>
    </row>
    <row r="27" spans="1:19" x14ac:dyDescent="0.2">
      <c r="A27" s="69" t="s">
        <v>23</v>
      </c>
      <c r="B27" s="73">
        <v>7.7377777777777803</v>
      </c>
      <c r="C27" s="73">
        <v>1039.2</v>
      </c>
      <c r="D27" s="73">
        <v>420</v>
      </c>
      <c r="E27" s="73">
        <v>413.6</v>
      </c>
      <c r="F27" s="73">
        <v>14.2</v>
      </c>
      <c r="G27" s="73">
        <v>385.6</v>
      </c>
      <c r="H27" s="73">
        <v>0</v>
      </c>
      <c r="I27" s="73">
        <v>236.4</v>
      </c>
      <c r="J27" s="73">
        <v>0</v>
      </c>
      <c r="K27" s="73">
        <v>0</v>
      </c>
      <c r="L27" s="73">
        <v>0</v>
      </c>
      <c r="M27" s="73">
        <v>52.2</v>
      </c>
      <c r="N27" s="73">
        <v>168.8</v>
      </c>
      <c r="O27" s="73">
        <v>188.8</v>
      </c>
      <c r="P27" s="73">
        <v>280.7</v>
      </c>
      <c r="Q27" s="73">
        <v>0</v>
      </c>
      <c r="R27" s="73">
        <v>236.6</v>
      </c>
      <c r="S27" s="74">
        <v>0</v>
      </c>
    </row>
    <row r="28" spans="1:19" x14ac:dyDescent="0.2">
      <c r="A28" s="69" t="s">
        <v>24</v>
      </c>
      <c r="B28" s="73">
        <v>7.7644444444444396</v>
      </c>
      <c r="C28" s="73">
        <v>1027.2</v>
      </c>
      <c r="D28" s="73">
        <v>410.4</v>
      </c>
      <c r="E28" s="73">
        <v>416.8</v>
      </c>
      <c r="F28" s="73">
        <v>14.6</v>
      </c>
      <c r="G28" s="73">
        <v>370.4</v>
      </c>
      <c r="H28" s="73">
        <v>0</v>
      </c>
      <c r="I28" s="73">
        <v>240</v>
      </c>
      <c r="J28" s="73">
        <v>0</v>
      </c>
      <c r="K28" s="73">
        <v>0</v>
      </c>
      <c r="L28" s="73">
        <v>0</v>
      </c>
      <c r="M28" s="73">
        <v>42.4</v>
      </c>
      <c r="N28" s="73">
        <v>156</v>
      </c>
      <c r="O28" s="73">
        <v>198.4</v>
      </c>
      <c r="P28" s="73">
        <v>265.3</v>
      </c>
      <c r="Q28" s="73">
        <v>0</v>
      </c>
      <c r="R28" s="73">
        <v>238.7</v>
      </c>
      <c r="S28" s="74">
        <v>0</v>
      </c>
    </row>
    <row r="29" spans="1:19" x14ac:dyDescent="0.2">
      <c r="A29" s="69" t="s">
        <v>25</v>
      </c>
      <c r="B29" s="73">
        <v>7.82222222222223</v>
      </c>
      <c r="C29" s="73">
        <v>919.2</v>
      </c>
      <c r="D29" s="73">
        <v>340.8</v>
      </c>
      <c r="E29" s="73">
        <v>383.2</v>
      </c>
      <c r="F29" s="73">
        <v>11.8</v>
      </c>
      <c r="G29" s="73">
        <v>345.6</v>
      </c>
      <c r="H29" s="73">
        <v>0</v>
      </c>
      <c r="I29" s="73">
        <v>198</v>
      </c>
      <c r="J29" s="73">
        <v>0</v>
      </c>
      <c r="K29" s="73">
        <v>0</v>
      </c>
      <c r="L29" s="73">
        <v>0</v>
      </c>
      <c r="M29" s="73">
        <v>37</v>
      </c>
      <c r="N29" s="73">
        <v>132.80000000000001</v>
      </c>
      <c r="O29" s="73">
        <v>156</v>
      </c>
      <c r="P29" s="73">
        <v>216.3</v>
      </c>
      <c r="Q29" s="73">
        <v>0</v>
      </c>
      <c r="R29" s="73">
        <v>210</v>
      </c>
      <c r="S29" s="74">
        <v>0</v>
      </c>
    </row>
    <row r="30" spans="1:19" ht="13.5" thickBot="1" x14ac:dyDescent="0.25">
      <c r="A30" s="70" t="s">
        <v>26</v>
      </c>
      <c r="B30" s="75">
        <v>7.7222222222222197</v>
      </c>
      <c r="C30" s="75">
        <v>712.8</v>
      </c>
      <c r="D30" s="75">
        <v>288</v>
      </c>
      <c r="E30" s="75">
        <v>290.39999999999998</v>
      </c>
      <c r="F30" s="75">
        <v>9.8000000000000007</v>
      </c>
      <c r="G30" s="75">
        <v>266.39999999999998</v>
      </c>
      <c r="H30" s="75">
        <v>0</v>
      </c>
      <c r="I30" s="75">
        <v>165</v>
      </c>
      <c r="J30" s="75">
        <v>0</v>
      </c>
      <c r="K30" s="75">
        <v>0</v>
      </c>
      <c r="L30" s="75">
        <v>0</v>
      </c>
      <c r="M30" s="75">
        <v>44.8</v>
      </c>
      <c r="N30" s="75">
        <v>112</v>
      </c>
      <c r="O30" s="75">
        <v>114</v>
      </c>
      <c r="P30" s="75">
        <v>174.3</v>
      </c>
      <c r="Q30" s="75">
        <v>0</v>
      </c>
      <c r="R30" s="75">
        <v>160.30000000000001</v>
      </c>
      <c r="S30" s="76">
        <v>0</v>
      </c>
    </row>
    <row r="31" spans="1:19" s="49" customFormat="1" x14ac:dyDescent="0.2">
      <c r="A31" s="40" t="s">
        <v>2</v>
      </c>
      <c r="B31" s="64">
        <f t="shared" ref="B31:S31" si="0">SUM(B7:B30)</f>
        <v>187.17333333333335</v>
      </c>
      <c r="C31" s="64">
        <f t="shared" si="0"/>
        <v>21688.800000000003</v>
      </c>
      <c r="D31" s="64">
        <f t="shared" si="0"/>
        <v>10108.799999999999</v>
      </c>
      <c r="E31" s="64">
        <f t="shared" si="0"/>
        <v>9194.4000000000015</v>
      </c>
      <c r="F31" s="64">
        <f t="shared" si="0"/>
        <v>245.20000000000002</v>
      </c>
      <c r="G31" s="64">
        <f t="shared" si="0"/>
        <v>8248.7999999999993</v>
      </c>
      <c r="H31" s="64">
        <f t="shared" si="0"/>
        <v>0</v>
      </c>
      <c r="I31" s="64">
        <f t="shared" si="0"/>
        <v>5082.6000000000004</v>
      </c>
      <c r="J31" s="64">
        <f t="shared" si="0"/>
        <v>0</v>
      </c>
      <c r="K31" s="64">
        <f t="shared" si="0"/>
        <v>0</v>
      </c>
      <c r="L31" s="64">
        <f t="shared" si="0"/>
        <v>0</v>
      </c>
      <c r="M31" s="64">
        <f t="shared" si="0"/>
        <v>988.80000000000007</v>
      </c>
      <c r="N31" s="64">
        <f t="shared" si="0"/>
        <v>4789.6000000000004</v>
      </c>
      <c r="O31" s="64">
        <f t="shared" si="0"/>
        <v>3300.8</v>
      </c>
      <c r="P31" s="64">
        <f t="shared" si="0"/>
        <v>5782.7000000000007</v>
      </c>
      <c r="Q31" s="64">
        <f t="shared" si="0"/>
        <v>0</v>
      </c>
      <c r="R31" s="64">
        <f t="shared" si="0"/>
        <v>6581.4000000000015</v>
      </c>
      <c r="S31" s="64">
        <f t="shared" si="0"/>
        <v>0</v>
      </c>
    </row>
    <row r="32" spans="1:19" x14ac:dyDescent="0.2">
      <c r="A32" s="62" t="s">
        <v>36</v>
      </c>
      <c r="B32" s="64">
        <f>SUM(B31:S31)</f>
        <v>76199.073333333334</v>
      </c>
    </row>
  </sheetData>
  <phoneticPr fontId="0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0"/>
  <sheetViews>
    <sheetView workbookViewId="0">
      <selection activeCell="A33" sqref="A33"/>
    </sheetView>
  </sheetViews>
  <sheetFormatPr defaultRowHeight="15.75" x14ac:dyDescent="0.25"/>
  <cols>
    <col min="1" max="1" width="41.7109375" style="41" customWidth="1"/>
    <col min="2" max="2" width="10.28515625" style="42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4" t="str">
        <f>'Время горизонтально'!E2</f>
        <v>Электроэнергия по фидерам по часовым интервалам</v>
      </c>
      <c r="B2" s="43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Бабушкино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5" t="s">
        <v>29</v>
      </c>
      <c r="F6" s="35" t="s">
        <v>30</v>
      </c>
    </row>
    <row r="7" spans="1:6" x14ac:dyDescent="0.25">
      <c r="A7" s="86" t="s">
        <v>40</v>
      </c>
      <c r="B7" s="89">
        <v>42172</v>
      </c>
      <c r="C7" s="77" t="s">
        <v>58</v>
      </c>
      <c r="D7" s="78">
        <v>7.7222222222222303</v>
      </c>
      <c r="E7" s="26">
        <v>0</v>
      </c>
    </row>
    <row r="8" spans="1:6" x14ac:dyDescent="0.25">
      <c r="A8" s="87"/>
      <c r="B8" s="90"/>
      <c r="C8" s="79" t="s">
        <v>59</v>
      </c>
      <c r="D8" s="80">
        <v>7.7844444444444498</v>
      </c>
      <c r="E8" s="26">
        <v>0</v>
      </c>
    </row>
    <row r="9" spans="1:6" x14ac:dyDescent="0.25">
      <c r="A9" s="87"/>
      <c r="B9" s="90"/>
      <c r="C9" s="79" t="s">
        <v>60</v>
      </c>
      <c r="D9" s="80">
        <v>7.82666666666666</v>
      </c>
      <c r="E9" s="26">
        <v>0</v>
      </c>
    </row>
    <row r="10" spans="1:6" x14ac:dyDescent="0.25">
      <c r="A10" s="87"/>
      <c r="B10" s="90"/>
      <c r="C10" s="79" t="s">
        <v>61</v>
      </c>
      <c r="D10" s="80">
        <v>7.7822222222222202</v>
      </c>
      <c r="E10" s="26">
        <v>0</v>
      </c>
    </row>
    <row r="11" spans="1:6" x14ac:dyDescent="0.25">
      <c r="A11" s="87"/>
      <c r="B11" s="90"/>
      <c r="C11" s="79" t="s">
        <v>62</v>
      </c>
      <c r="D11" s="80">
        <v>7.7244444444444502</v>
      </c>
      <c r="E11" s="26">
        <v>0</v>
      </c>
    </row>
    <row r="12" spans="1:6" x14ac:dyDescent="0.25">
      <c r="A12" s="87"/>
      <c r="B12" s="90"/>
      <c r="C12" s="79" t="s">
        <v>63</v>
      </c>
      <c r="D12" s="80">
        <v>7.7733333333333299</v>
      </c>
      <c r="E12" s="26">
        <v>0</v>
      </c>
    </row>
    <row r="13" spans="1:6" x14ac:dyDescent="0.25">
      <c r="A13" s="87"/>
      <c r="B13" s="90"/>
      <c r="C13" s="79" t="s">
        <v>64</v>
      </c>
      <c r="D13" s="80">
        <v>7.8488888888888901</v>
      </c>
      <c r="E13" s="26">
        <v>0</v>
      </c>
    </row>
    <row r="14" spans="1:6" x14ac:dyDescent="0.25">
      <c r="A14" s="87"/>
      <c r="B14" s="90"/>
      <c r="C14" s="79" t="s">
        <v>65</v>
      </c>
      <c r="D14" s="80">
        <v>7.7466666666666697</v>
      </c>
      <c r="E14" s="26">
        <v>0</v>
      </c>
    </row>
    <row r="15" spans="1:6" x14ac:dyDescent="0.25">
      <c r="A15" s="87"/>
      <c r="B15" s="90"/>
      <c r="C15" s="79" t="s">
        <v>66</v>
      </c>
      <c r="D15" s="80">
        <v>7.93333333333333</v>
      </c>
      <c r="E15" s="26">
        <v>0</v>
      </c>
    </row>
    <row r="16" spans="1:6" x14ac:dyDescent="0.25">
      <c r="A16" s="87"/>
      <c r="B16" s="90"/>
      <c r="C16" s="79" t="s">
        <v>67</v>
      </c>
      <c r="D16" s="80">
        <v>7.7733333333333299</v>
      </c>
      <c r="E16" s="26">
        <v>0</v>
      </c>
    </row>
    <row r="17" spans="1:6" x14ac:dyDescent="0.25">
      <c r="A17" s="87"/>
      <c r="B17" s="90"/>
      <c r="C17" s="79" t="s">
        <v>68</v>
      </c>
      <c r="D17" s="80">
        <v>7.62</v>
      </c>
      <c r="E17" s="26">
        <v>0</v>
      </c>
    </row>
    <row r="18" spans="1:6" x14ac:dyDescent="0.25">
      <c r="A18" s="87"/>
      <c r="B18" s="90"/>
      <c r="C18" s="79" t="s">
        <v>69</v>
      </c>
      <c r="D18" s="80">
        <v>7.7355555555555497</v>
      </c>
      <c r="E18" s="26">
        <v>0</v>
      </c>
    </row>
    <row r="19" spans="1:6" x14ac:dyDescent="0.25">
      <c r="A19" s="87"/>
      <c r="B19" s="90"/>
      <c r="C19" s="79" t="s">
        <v>70</v>
      </c>
      <c r="D19" s="80">
        <v>7.78666666666666</v>
      </c>
      <c r="E19" s="26">
        <v>0</v>
      </c>
    </row>
    <row r="20" spans="1:6" x14ac:dyDescent="0.25">
      <c r="A20" s="87"/>
      <c r="B20" s="90"/>
      <c r="C20" s="79" t="s">
        <v>71</v>
      </c>
      <c r="D20" s="80">
        <v>7.7777777777777803</v>
      </c>
      <c r="E20" s="26">
        <v>0</v>
      </c>
    </row>
    <row r="21" spans="1:6" x14ac:dyDescent="0.25">
      <c r="A21" s="87"/>
      <c r="B21" s="90"/>
      <c r="C21" s="79" t="s">
        <v>72</v>
      </c>
      <c r="D21" s="80">
        <v>7.7333333333333396</v>
      </c>
      <c r="E21" s="26">
        <v>0</v>
      </c>
    </row>
    <row r="22" spans="1:6" x14ac:dyDescent="0.25">
      <c r="A22" s="87"/>
      <c r="B22" s="90"/>
      <c r="C22" s="79" t="s">
        <v>73</v>
      </c>
      <c r="D22" s="80">
        <v>7.86666666666666</v>
      </c>
      <c r="E22" s="26">
        <v>0</v>
      </c>
    </row>
    <row r="23" spans="1:6" x14ac:dyDescent="0.25">
      <c r="A23" s="87"/>
      <c r="B23" s="90"/>
      <c r="C23" s="79" t="s">
        <v>74</v>
      </c>
      <c r="D23" s="80">
        <v>8.0733333333333306</v>
      </c>
      <c r="E23" s="26">
        <v>0</v>
      </c>
    </row>
    <row r="24" spans="1:6" x14ac:dyDescent="0.25">
      <c r="A24" s="87"/>
      <c r="B24" s="90"/>
      <c r="C24" s="79" t="s">
        <v>75</v>
      </c>
      <c r="D24" s="80">
        <v>7.8755555555555503</v>
      </c>
      <c r="E24" s="26">
        <v>0</v>
      </c>
    </row>
    <row r="25" spans="1:6" x14ac:dyDescent="0.25">
      <c r="A25" s="87"/>
      <c r="B25" s="90"/>
      <c r="C25" s="79" t="s">
        <v>76</v>
      </c>
      <c r="D25" s="80">
        <v>7.9288888888888902</v>
      </c>
      <c r="E25" s="26">
        <v>0</v>
      </c>
    </row>
    <row r="26" spans="1:6" x14ac:dyDescent="0.25">
      <c r="A26" s="87"/>
      <c r="B26" s="90"/>
      <c r="C26" s="79" t="s">
        <v>77</v>
      </c>
      <c r="D26" s="80">
        <v>7.8133333333333299</v>
      </c>
      <c r="E26" s="26">
        <v>0</v>
      </c>
    </row>
    <row r="27" spans="1:6" x14ac:dyDescent="0.25">
      <c r="A27" s="87"/>
      <c r="B27" s="90"/>
      <c r="C27" s="79" t="s">
        <v>78</v>
      </c>
      <c r="D27" s="80">
        <v>7.7377777777777803</v>
      </c>
      <c r="E27" s="26">
        <v>0</v>
      </c>
    </row>
    <row r="28" spans="1:6" x14ac:dyDescent="0.25">
      <c r="A28" s="87"/>
      <c r="B28" s="90"/>
      <c r="C28" s="79" t="s">
        <v>79</v>
      </c>
      <c r="D28" s="80">
        <v>7.7644444444444396</v>
      </c>
      <c r="E28" s="26">
        <v>0</v>
      </c>
    </row>
    <row r="29" spans="1:6" x14ac:dyDescent="0.25">
      <c r="A29" s="87"/>
      <c r="B29" s="90"/>
      <c r="C29" s="79" t="s">
        <v>80</v>
      </c>
      <c r="D29" s="80">
        <v>7.82222222222223</v>
      </c>
      <c r="E29" s="26">
        <v>0</v>
      </c>
    </row>
    <row r="30" spans="1:6" ht="16.5" thickBot="1" x14ac:dyDescent="0.3">
      <c r="A30" s="88"/>
      <c r="B30" s="91"/>
      <c r="C30" s="81" t="s">
        <v>81</v>
      </c>
      <c r="D30" s="82">
        <v>7.7222222222222197</v>
      </c>
      <c r="E30" s="26">
        <v>0</v>
      </c>
    </row>
    <row r="31" spans="1:6" x14ac:dyDescent="0.25">
      <c r="B31" s="83" t="s">
        <v>82</v>
      </c>
      <c r="D31" s="84">
        <f>SUM(D7:D30)</f>
        <v>187.17333333333335</v>
      </c>
      <c r="E31" s="85">
        <f>SUM(E7:E30)</f>
        <v>0</v>
      </c>
      <c r="F31" s="84"/>
    </row>
    <row r="32" spans="1:6" ht="16.5" thickBot="1" x14ac:dyDescent="0.3"/>
    <row r="33" spans="1:6" s="30" customFormat="1" ht="34.5" customHeight="1" thickBot="1" x14ac:dyDescent="0.25">
      <c r="A33" s="32" t="s">
        <v>1</v>
      </c>
      <c r="B33" s="33" t="s">
        <v>27</v>
      </c>
      <c r="C33" s="34" t="s">
        <v>28</v>
      </c>
      <c r="D33" s="35" t="s">
        <v>34</v>
      </c>
      <c r="E33" s="55" t="s">
        <v>29</v>
      </c>
      <c r="F33" s="35" t="s">
        <v>30</v>
      </c>
    </row>
    <row r="34" spans="1:6" x14ac:dyDescent="0.25">
      <c r="A34" s="86" t="s">
        <v>41</v>
      </c>
      <c r="B34" s="89">
        <v>42172</v>
      </c>
      <c r="C34" s="77" t="s">
        <v>58</v>
      </c>
      <c r="D34" s="78">
        <v>573.6</v>
      </c>
      <c r="E34" s="26">
        <v>0</v>
      </c>
    </row>
    <row r="35" spans="1:6" x14ac:dyDescent="0.25">
      <c r="A35" s="87"/>
      <c r="B35" s="90"/>
      <c r="C35" s="79" t="s">
        <v>59</v>
      </c>
      <c r="D35" s="80">
        <v>506.4</v>
      </c>
      <c r="E35" s="26">
        <v>0</v>
      </c>
    </row>
    <row r="36" spans="1:6" x14ac:dyDescent="0.25">
      <c r="A36" s="87"/>
      <c r="B36" s="90"/>
      <c r="C36" s="79" t="s">
        <v>60</v>
      </c>
      <c r="D36" s="80">
        <v>477.6</v>
      </c>
      <c r="E36" s="26">
        <v>0</v>
      </c>
    </row>
    <row r="37" spans="1:6" x14ac:dyDescent="0.25">
      <c r="A37" s="87"/>
      <c r="B37" s="90"/>
      <c r="C37" s="79" t="s">
        <v>61</v>
      </c>
      <c r="D37" s="80">
        <v>472.8</v>
      </c>
      <c r="E37" s="26">
        <v>0</v>
      </c>
    </row>
    <row r="38" spans="1:6" x14ac:dyDescent="0.25">
      <c r="A38" s="87"/>
      <c r="B38" s="90"/>
      <c r="C38" s="79" t="s">
        <v>62</v>
      </c>
      <c r="D38" s="80">
        <v>492</v>
      </c>
      <c r="E38" s="26">
        <v>0</v>
      </c>
    </row>
    <row r="39" spans="1:6" x14ac:dyDescent="0.25">
      <c r="A39" s="87"/>
      <c r="B39" s="90"/>
      <c r="C39" s="79" t="s">
        <v>63</v>
      </c>
      <c r="D39" s="80">
        <v>595.20000000000005</v>
      </c>
      <c r="E39" s="26">
        <v>0</v>
      </c>
    </row>
    <row r="40" spans="1:6" x14ac:dyDescent="0.25">
      <c r="A40" s="87"/>
      <c r="B40" s="90"/>
      <c r="C40" s="79" t="s">
        <v>64</v>
      </c>
      <c r="D40" s="80">
        <v>818.4</v>
      </c>
      <c r="E40" s="26">
        <v>0</v>
      </c>
    </row>
    <row r="41" spans="1:6" x14ac:dyDescent="0.25">
      <c r="A41" s="87"/>
      <c r="B41" s="90"/>
      <c r="C41" s="79" t="s">
        <v>65</v>
      </c>
      <c r="D41" s="80">
        <v>1080</v>
      </c>
      <c r="E41" s="26">
        <v>0</v>
      </c>
    </row>
    <row r="42" spans="1:6" x14ac:dyDescent="0.25">
      <c r="A42" s="87"/>
      <c r="B42" s="90"/>
      <c r="C42" s="79" t="s">
        <v>66</v>
      </c>
      <c r="D42" s="80">
        <v>1104</v>
      </c>
      <c r="E42" s="26">
        <v>0</v>
      </c>
    </row>
    <row r="43" spans="1:6" x14ac:dyDescent="0.25">
      <c r="A43" s="87"/>
      <c r="B43" s="90"/>
      <c r="C43" s="79" t="s">
        <v>67</v>
      </c>
      <c r="D43" s="80">
        <v>1183.2</v>
      </c>
      <c r="E43" s="26">
        <v>0</v>
      </c>
    </row>
    <row r="44" spans="1:6" x14ac:dyDescent="0.25">
      <c r="A44" s="87"/>
      <c r="B44" s="90"/>
      <c r="C44" s="79" t="s">
        <v>68</v>
      </c>
      <c r="D44" s="80">
        <v>1140</v>
      </c>
      <c r="E44" s="26">
        <v>0</v>
      </c>
    </row>
    <row r="45" spans="1:6" x14ac:dyDescent="0.25">
      <c r="A45" s="87"/>
      <c r="B45" s="90"/>
      <c r="C45" s="79" t="s">
        <v>69</v>
      </c>
      <c r="D45" s="80">
        <v>1113.5999999999999</v>
      </c>
      <c r="E45" s="26">
        <v>0</v>
      </c>
    </row>
    <row r="46" spans="1:6" x14ac:dyDescent="0.25">
      <c r="A46" s="87"/>
      <c r="B46" s="90"/>
      <c r="C46" s="79" t="s">
        <v>70</v>
      </c>
      <c r="D46" s="80">
        <v>1099.2</v>
      </c>
      <c r="E46" s="26">
        <v>0</v>
      </c>
    </row>
    <row r="47" spans="1:6" x14ac:dyDescent="0.25">
      <c r="A47" s="87"/>
      <c r="B47" s="90"/>
      <c r="C47" s="79" t="s">
        <v>71</v>
      </c>
      <c r="D47" s="80">
        <v>1116</v>
      </c>
      <c r="E47" s="26">
        <v>0</v>
      </c>
    </row>
    <row r="48" spans="1:6" x14ac:dyDescent="0.25">
      <c r="A48" s="87"/>
      <c r="B48" s="90"/>
      <c r="C48" s="79" t="s">
        <v>72</v>
      </c>
      <c r="D48" s="80">
        <v>1070.4000000000001</v>
      </c>
      <c r="E48" s="26">
        <v>0</v>
      </c>
    </row>
    <row r="49" spans="1:6" x14ac:dyDescent="0.25">
      <c r="A49" s="87"/>
      <c r="B49" s="90"/>
      <c r="C49" s="79" t="s">
        <v>73</v>
      </c>
      <c r="D49" s="80">
        <v>981.6</v>
      </c>
      <c r="E49" s="26">
        <v>0</v>
      </c>
    </row>
    <row r="50" spans="1:6" x14ac:dyDescent="0.25">
      <c r="A50" s="87"/>
      <c r="B50" s="90"/>
      <c r="C50" s="79" t="s">
        <v>74</v>
      </c>
      <c r="D50" s="80">
        <v>1003.2</v>
      </c>
      <c r="E50" s="26">
        <v>0</v>
      </c>
    </row>
    <row r="51" spans="1:6" x14ac:dyDescent="0.25">
      <c r="A51" s="87"/>
      <c r="B51" s="90"/>
      <c r="C51" s="79" t="s">
        <v>75</v>
      </c>
      <c r="D51" s="80">
        <v>1063.2</v>
      </c>
      <c r="E51" s="26">
        <v>0</v>
      </c>
    </row>
    <row r="52" spans="1:6" x14ac:dyDescent="0.25">
      <c r="A52" s="87"/>
      <c r="B52" s="90"/>
      <c r="C52" s="79" t="s">
        <v>76</v>
      </c>
      <c r="D52" s="80">
        <v>1070.4000000000001</v>
      </c>
      <c r="E52" s="26">
        <v>0</v>
      </c>
    </row>
    <row r="53" spans="1:6" x14ac:dyDescent="0.25">
      <c r="A53" s="87"/>
      <c r="B53" s="90"/>
      <c r="C53" s="79" t="s">
        <v>77</v>
      </c>
      <c r="D53" s="80">
        <v>1029.5999999999999</v>
      </c>
      <c r="E53" s="26">
        <v>0</v>
      </c>
    </row>
    <row r="54" spans="1:6" x14ac:dyDescent="0.25">
      <c r="A54" s="87"/>
      <c r="B54" s="90"/>
      <c r="C54" s="79" t="s">
        <v>78</v>
      </c>
      <c r="D54" s="80">
        <v>1039.2</v>
      </c>
      <c r="E54" s="26">
        <v>0</v>
      </c>
    </row>
    <row r="55" spans="1:6" x14ac:dyDescent="0.25">
      <c r="A55" s="87"/>
      <c r="B55" s="90"/>
      <c r="C55" s="79" t="s">
        <v>79</v>
      </c>
      <c r="D55" s="80">
        <v>1027.2</v>
      </c>
      <c r="E55" s="26">
        <v>0</v>
      </c>
    </row>
    <row r="56" spans="1:6" x14ac:dyDescent="0.25">
      <c r="A56" s="87"/>
      <c r="B56" s="90"/>
      <c r="C56" s="79" t="s">
        <v>80</v>
      </c>
      <c r="D56" s="80">
        <v>919.2</v>
      </c>
      <c r="E56" s="26">
        <v>0</v>
      </c>
    </row>
    <row r="57" spans="1:6" ht="16.5" thickBot="1" x14ac:dyDescent="0.3">
      <c r="A57" s="88"/>
      <c r="B57" s="91"/>
      <c r="C57" s="81" t="s">
        <v>81</v>
      </c>
      <c r="D57" s="82">
        <v>712.8</v>
      </c>
      <c r="E57" s="26">
        <v>0</v>
      </c>
    </row>
    <row r="58" spans="1:6" x14ac:dyDescent="0.25">
      <c r="B58" s="83" t="s">
        <v>82</v>
      </c>
      <c r="D58" s="84">
        <f>SUM(D34:D57)</f>
        <v>21688.800000000003</v>
      </c>
      <c r="E58" s="85">
        <f>SUM(E34:E57)</f>
        <v>0</v>
      </c>
      <c r="F58" s="84"/>
    </row>
    <row r="59" spans="1:6" ht="16.5" thickBot="1" x14ac:dyDescent="0.3"/>
    <row r="60" spans="1:6" s="30" customFormat="1" ht="34.5" customHeight="1" thickBot="1" x14ac:dyDescent="0.25">
      <c r="A60" s="32" t="s">
        <v>1</v>
      </c>
      <c r="B60" s="33" t="s">
        <v>27</v>
      </c>
      <c r="C60" s="34" t="s">
        <v>28</v>
      </c>
      <c r="D60" s="35" t="s">
        <v>34</v>
      </c>
      <c r="E60" s="55" t="s">
        <v>29</v>
      </c>
      <c r="F60" s="35" t="s">
        <v>30</v>
      </c>
    </row>
    <row r="61" spans="1:6" x14ac:dyDescent="0.25">
      <c r="A61" s="86" t="s">
        <v>42</v>
      </c>
      <c r="B61" s="89">
        <v>42172</v>
      </c>
      <c r="C61" s="77" t="s">
        <v>58</v>
      </c>
      <c r="D61" s="78">
        <v>240</v>
      </c>
      <c r="E61" s="26">
        <v>0</v>
      </c>
    </row>
    <row r="62" spans="1:6" x14ac:dyDescent="0.25">
      <c r="A62" s="87"/>
      <c r="B62" s="90"/>
      <c r="C62" s="79" t="s">
        <v>59</v>
      </c>
      <c r="D62" s="80">
        <v>225.6</v>
      </c>
      <c r="E62" s="26">
        <v>0</v>
      </c>
    </row>
    <row r="63" spans="1:6" x14ac:dyDescent="0.25">
      <c r="A63" s="87"/>
      <c r="B63" s="90"/>
      <c r="C63" s="79" t="s">
        <v>60</v>
      </c>
      <c r="D63" s="80">
        <v>211.2</v>
      </c>
      <c r="E63" s="26">
        <v>0</v>
      </c>
    </row>
    <row r="64" spans="1:6" x14ac:dyDescent="0.25">
      <c r="A64" s="87"/>
      <c r="B64" s="90"/>
      <c r="C64" s="79" t="s">
        <v>61</v>
      </c>
      <c r="D64" s="80">
        <v>206.4</v>
      </c>
      <c r="E64" s="26">
        <v>0</v>
      </c>
    </row>
    <row r="65" spans="1:5" x14ac:dyDescent="0.25">
      <c r="A65" s="87"/>
      <c r="B65" s="90"/>
      <c r="C65" s="79" t="s">
        <v>62</v>
      </c>
      <c r="D65" s="80">
        <v>211.2</v>
      </c>
      <c r="E65" s="26">
        <v>0</v>
      </c>
    </row>
    <row r="66" spans="1:5" x14ac:dyDescent="0.25">
      <c r="A66" s="87"/>
      <c r="B66" s="90"/>
      <c r="C66" s="79" t="s">
        <v>63</v>
      </c>
      <c r="D66" s="80">
        <v>235.2</v>
      </c>
      <c r="E66" s="26">
        <v>0</v>
      </c>
    </row>
    <row r="67" spans="1:5" x14ac:dyDescent="0.25">
      <c r="A67" s="87"/>
      <c r="B67" s="90"/>
      <c r="C67" s="79" t="s">
        <v>64</v>
      </c>
      <c r="D67" s="80">
        <v>463.2</v>
      </c>
      <c r="E67" s="26">
        <v>0</v>
      </c>
    </row>
    <row r="68" spans="1:5" x14ac:dyDescent="0.25">
      <c r="A68" s="87"/>
      <c r="B68" s="90"/>
      <c r="C68" s="79" t="s">
        <v>65</v>
      </c>
      <c r="D68" s="80">
        <v>506.4</v>
      </c>
      <c r="E68" s="26">
        <v>0</v>
      </c>
    </row>
    <row r="69" spans="1:5" x14ac:dyDescent="0.25">
      <c r="A69" s="87"/>
      <c r="B69" s="90"/>
      <c r="C69" s="79" t="s">
        <v>66</v>
      </c>
      <c r="D69" s="80">
        <v>523.20000000000005</v>
      </c>
      <c r="E69" s="26">
        <v>0</v>
      </c>
    </row>
    <row r="70" spans="1:5" x14ac:dyDescent="0.25">
      <c r="A70" s="87"/>
      <c r="B70" s="90"/>
      <c r="C70" s="79" t="s">
        <v>67</v>
      </c>
      <c r="D70" s="80">
        <v>559.20000000000005</v>
      </c>
      <c r="E70" s="26">
        <v>0</v>
      </c>
    </row>
    <row r="71" spans="1:5" x14ac:dyDescent="0.25">
      <c r="A71" s="87"/>
      <c r="B71" s="90"/>
      <c r="C71" s="79" t="s">
        <v>68</v>
      </c>
      <c r="D71" s="80">
        <v>525.6</v>
      </c>
      <c r="E71" s="26">
        <v>0</v>
      </c>
    </row>
    <row r="72" spans="1:5" x14ac:dyDescent="0.25">
      <c r="A72" s="87"/>
      <c r="B72" s="90"/>
      <c r="C72" s="79" t="s">
        <v>69</v>
      </c>
      <c r="D72" s="80">
        <v>655.20000000000005</v>
      </c>
      <c r="E72" s="26">
        <v>0</v>
      </c>
    </row>
    <row r="73" spans="1:5" x14ac:dyDescent="0.25">
      <c r="A73" s="87"/>
      <c r="B73" s="90"/>
      <c r="C73" s="79" t="s">
        <v>70</v>
      </c>
      <c r="D73" s="80">
        <v>549.6</v>
      </c>
      <c r="E73" s="26">
        <v>0</v>
      </c>
    </row>
    <row r="74" spans="1:5" x14ac:dyDescent="0.25">
      <c r="A74" s="87"/>
      <c r="B74" s="90"/>
      <c r="C74" s="79" t="s">
        <v>71</v>
      </c>
      <c r="D74" s="80">
        <v>657.6</v>
      </c>
      <c r="E74" s="26">
        <v>0</v>
      </c>
    </row>
    <row r="75" spans="1:5" x14ac:dyDescent="0.25">
      <c r="A75" s="87"/>
      <c r="B75" s="90"/>
      <c r="C75" s="79" t="s">
        <v>72</v>
      </c>
      <c r="D75" s="80">
        <v>604.79999999999995</v>
      </c>
      <c r="E75" s="26">
        <v>0</v>
      </c>
    </row>
    <row r="76" spans="1:5" x14ac:dyDescent="0.25">
      <c r="A76" s="87"/>
      <c r="B76" s="90"/>
      <c r="C76" s="79" t="s">
        <v>73</v>
      </c>
      <c r="D76" s="80">
        <v>482.4</v>
      </c>
      <c r="E76" s="26">
        <v>0</v>
      </c>
    </row>
    <row r="77" spans="1:5" x14ac:dyDescent="0.25">
      <c r="A77" s="87"/>
      <c r="B77" s="90"/>
      <c r="C77" s="79" t="s">
        <v>74</v>
      </c>
      <c r="D77" s="80">
        <v>427.2</v>
      </c>
      <c r="E77" s="26">
        <v>0</v>
      </c>
    </row>
    <row r="78" spans="1:5" x14ac:dyDescent="0.25">
      <c r="A78" s="87"/>
      <c r="B78" s="90"/>
      <c r="C78" s="79" t="s">
        <v>75</v>
      </c>
      <c r="D78" s="80">
        <v>434.4</v>
      </c>
      <c r="E78" s="26">
        <v>0</v>
      </c>
    </row>
    <row r="79" spans="1:5" x14ac:dyDescent="0.25">
      <c r="A79" s="87"/>
      <c r="B79" s="90"/>
      <c r="C79" s="79" t="s">
        <v>76</v>
      </c>
      <c r="D79" s="80">
        <v>465.6</v>
      </c>
      <c r="E79" s="26">
        <v>0</v>
      </c>
    </row>
    <row r="80" spans="1:5" x14ac:dyDescent="0.25">
      <c r="A80" s="87"/>
      <c r="B80" s="90"/>
      <c r="C80" s="79" t="s">
        <v>77</v>
      </c>
      <c r="D80" s="80">
        <v>465.6</v>
      </c>
      <c r="E80" s="26">
        <v>0</v>
      </c>
    </row>
    <row r="81" spans="1:6" x14ac:dyDescent="0.25">
      <c r="A81" s="87"/>
      <c r="B81" s="90"/>
      <c r="C81" s="79" t="s">
        <v>78</v>
      </c>
      <c r="D81" s="80">
        <v>420</v>
      </c>
      <c r="E81" s="26">
        <v>0</v>
      </c>
    </row>
    <row r="82" spans="1:6" x14ac:dyDescent="0.25">
      <c r="A82" s="87"/>
      <c r="B82" s="90"/>
      <c r="C82" s="79" t="s">
        <v>79</v>
      </c>
      <c r="D82" s="80">
        <v>410.4</v>
      </c>
      <c r="E82" s="26">
        <v>0</v>
      </c>
    </row>
    <row r="83" spans="1:6" x14ac:dyDescent="0.25">
      <c r="A83" s="87"/>
      <c r="B83" s="90"/>
      <c r="C83" s="79" t="s">
        <v>80</v>
      </c>
      <c r="D83" s="80">
        <v>340.8</v>
      </c>
      <c r="E83" s="26">
        <v>0</v>
      </c>
    </row>
    <row r="84" spans="1:6" ht="16.5" thickBot="1" x14ac:dyDescent="0.3">
      <c r="A84" s="88"/>
      <c r="B84" s="91"/>
      <c r="C84" s="81" t="s">
        <v>81</v>
      </c>
      <c r="D84" s="82">
        <v>288</v>
      </c>
      <c r="E84" s="26">
        <v>0</v>
      </c>
    </row>
    <row r="85" spans="1:6" x14ac:dyDescent="0.25">
      <c r="B85" s="83" t="s">
        <v>82</v>
      </c>
      <c r="D85" s="84">
        <f>SUM(D61:D84)</f>
        <v>10108.799999999999</v>
      </c>
      <c r="E85" s="85">
        <f>SUM(E61:E84)</f>
        <v>0</v>
      </c>
      <c r="F85" s="84"/>
    </row>
    <row r="86" spans="1:6" ht="16.5" thickBot="1" x14ac:dyDescent="0.3"/>
    <row r="87" spans="1:6" s="30" customFormat="1" ht="34.5" customHeight="1" thickBot="1" x14ac:dyDescent="0.25">
      <c r="A87" s="32" t="s">
        <v>1</v>
      </c>
      <c r="B87" s="33" t="s">
        <v>27</v>
      </c>
      <c r="C87" s="34" t="s">
        <v>28</v>
      </c>
      <c r="D87" s="35" t="s">
        <v>34</v>
      </c>
      <c r="E87" s="55" t="s">
        <v>29</v>
      </c>
      <c r="F87" s="35" t="s">
        <v>30</v>
      </c>
    </row>
    <row r="88" spans="1:6" x14ac:dyDescent="0.25">
      <c r="A88" s="86" t="s">
        <v>43</v>
      </c>
      <c r="B88" s="89">
        <v>42172</v>
      </c>
      <c r="C88" s="77" t="s">
        <v>58</v>
      </c>
      <c r="D88" s="78">
        <v>216.8</v>
      </c>
      <c r="E88" s="26">
        <v>0</v>
      </c>
    </row>
    <row r="89" spans="1:6" x14ac:dyDescent="0.25">
      <c r="A89" s="87"/>
      <c r="B89" s="90"/>
      <c r="C89" s="79" t="s">
        <v>59</v>
      </c>
      <c r="D89" s="80">
        <v>190.4</v>
      </c>
      <c r="E89" s="26">
        <v>0</v>
      </c>
    </row>
    <row r="90" spans="1:6" x14ac:dyDescent="0.25">
      <c r="A90" s="87"/>
      <c r="B90" s="90"/>
      <c r="C90" s="79" t="s">
        <v>60</v>
      </c>
      <c r="D90" s="80">
        <v>179.2</v>
      </c>
      <c r="E90" s="26">
        <v>0</v>
      </c>
    </row>
    <row r="91" spans="1:6" x14ac:dyDescent="0.25">
      <c r="A91" s="87"/>
      <c r="B91" s="90"/>
      <c r="C91" s="79" t="s">
        <v>61</v>
      </c>
      <c r="D91" s="80">
        <v>190.4</v>
      </c>
      <c r="E91" s="26">
        <v>0</v>
      </c>
    </row>
    <row r="92" spans="1:6" x14ac:dyDescent="0.25">
      <c r="A92" s="87"/>
      <c r="B92" s="90"/>
      <c r="C92" s="79" t="s">
        <v>62</v>
      </c>
      <c r="D92" s="80">
        <v>209.6</v>
      </c>
      <c r="E92" s="26">
        <v>0</v>
      </c>
    </row>
    <row r="93" spans="1:6" x14ac:dyDescent="0.25">
      <c r="A93" s="87"/>
      <c r="B93" s="90"/>
      <c r="C93" s="79" t="s">
        <v>63</v>
      </c>
      <c r="D93" s="80">
        <v>269.60000000000002</v>
      </c>
      <c r="E93" s="26">
        <v>0</v>
      </c>
    </row>
    <row r="94" spans="1:6" x14ac:dyDescent="0.25">
      <c r="A94" s="87"/>
      <c r="B94" s="90"/>
      <c r="C94" s="79" t="s">
        <v>64</v>
      </c>
      <c r="D94" s="80">
        <v>346.4</v>
      </c>
      <c r="E94" s="26">
        <v>0</v>
      </c>
    </row>
    <row r="95" spans="1:6" x14ac:dyDescent="0.25">
      <c r="A95" s="87"/>
      <c r="B95" s="90"/>
      <c r="C95" s="79" t="s">
        <v>65</v>
      </c>
      <c r="D95" s="80">
        <v>461.6</v>
      </c>
      <c r="E95" s="26">
        <v>0</v>
      </c>
    </row>
    <row r="96" spans="1:6" x14ac:dyDescent="0.25">
      <c r="A96" s="87"/>
      <c r="B96" s="90"/>
      <c r="C96" s="79" t="s">
        <v>66</v>
      </c>
      <c r="D96" s="80">
        <v>491.2</v>
      </c>
      <c r="E96" s="26">
        <v>0</v>
      </c>
    </row>
    <row r="97" spans="1:6" x14ac:dyDescent="0.25">
      <c r="A97" s="87"/>
      <c r="B97" s="90"/>
      <c r="C97" s="79" t="s">
        <v>67</v>
      </c>
      <c r="D97" s="80">
        <v>542.4</v>
      </c>
      <c r="E97" s="26">
        <v>0</v>
      </c>
    </row>
    <row r="98" spans="1:6" x14ac:dyDescent="0.25">
      <c r="A98" s="87"/>
      <c r="B98" s="90"/>
      <c r="C98" s="79" t="s">
        <v>68</v>
      </c>
      <c r="D98" s="80">
        <v>506.4</v>
      </c>
      <c r="E98" s="26">
        <v>0</v>
      </c>
    </row>
    <row r="99" spans="1:6" x14ac:dyDescent="0.25">
      <c r="A99" s="87"/>
      <c r="B99" s="90"/>
      <c r="C99" s="79" t="s">
        <v>69</v>
      </c>
      <c r="D99" s="80">
        <v>485.6</v>
      </c>
      <c r="E99" s="26">
        <v>0</v>
      </c>
    </row>
    <row r="100" spans="1:6" x14ac:dyDescent="0.25">
      <c r="A100" s="87"/>
      <c r="B100" s="90"/>
      <c r="C100" s="79" t="s">
        <v>70</v>
      </c>
      <c r="D100" s="80">
        <v>467.2</v>
      </c>
      <c r="E100" s="26">
        <v>0</v>
      </c>
    </row>
    <row r="101" spans="1:6" x14ac:dyDescent="0.25">
      <c r="A101" s="87"/>
      <c r="B101" s="90"/>
      <c r="C101" s="79" t="s">
        <v>71</v>
      </c>
      <c r="D101" s="80">
        <v>473.6</v>
      </c>
      <c r="E101" s="26">
        <v>0</v>
      </c>
    </row>
    <row r="102" spans="1:6" x14ac:dyDescent="0.25">
      <c r="A102" s="87"/>
      <c r="B102" s="90"/>
      <c r="C102" s="79" t="s">
        <v>72</v>
      </c>
      <c r="D102" s="80">
        <v>463.2</v>
      </c>
      <c r="E102" s="26">
        <v>0</v>
      </c>
    </row>
    <row r="103" spans="1:6" x14ac:dyDescent="0.25">
      <c r="A103" s="87"/>
      <c r="B103" s="90"/>
      <c r="C103" s="79" t="s">
        <v>73</v>
      </c>
      <c r="D103" s="80">
        <v>445.6</v>
      </c>
      <c r="E103" s="26">
        <v>0</v>
      </c>
    </row>
    <row r="104" spans="1:6" x14ac:dyDescent="0.25">
      <c r="A104" s="87"/>
      <c r="B104" s="90"/>
      <c r="C104" s="79" t="s">
        <v>74</v>
      </c>
      <c r="D104" s="80">
        <v>451.2</v>
      </c>
      <c r="E104" s="26">
        <v>0</v>
      </c>
    </row>
    <row r="105" spans="1:6" x14ac:dyDescent="0.25">
      <c r="A105" s="87"/>
      <c r="B105" s="90"/>
      <c r="C105" s="79" t="s">
        <v>75</v>
      </c>
      <c r="D105" s="80">
        <v>449.6</v>
      </c>
      <c r="E105" s="26">
        <v>0</v>
      </c>
    </row>
    <row r="106" spans="1:6" x14ac:dyDescent="0.25">
      <c r="A106" s="87"/>
      <c r="B106" s="90"/>
      <c r="C106" s="79" t="s">
        <v>76</v>
      </c>
      <c r="D106" s="80">
        <v>438.4</v>
      </c>
      <c r="E106" s="26">
        <v>0</v>
      </c>
    </row>
    <row r="107" spans="1:6" x14ac:dyDescent="0.25">
      <c r="A107" s="87"/>
      <c r="B107" s="90"/>
      <c r="C107" s="79" t="s">
        <v>77</v>
      </c>
      <c r="D107" s="80">
        <v>412</v>
      </c>
      <c r="E107" s="26">
        <v>0</v>
      </c>
    </row>
    <row r="108" spans="1:6" x14ac:dyDescent="0.25">
      <c r="A108" s="87"/>
      <c r="B108" s="90"/>
      <c r="C108" s="79" t="s">
        <v>78</v>
      </c>
      <c r="D108" s="80">
        <v>413.6</v>
      </c>
      <c r="E108" s="26">
        <v>0</v>
      </c>
    </row>
    <row r="109" spans="1:6" x14ac:dyDescent="0.25">
      <c r="A109" s="87"/>
      <c r="B109" s="90"/>
      <c r="C109" s="79" t="s">
        <v>79</v>
      </c>
      <c r="D109" s="80">
        <v>416.8</v>
      </c>
      <c r="E109" s="26">
        <v>0</v>
      </c>
    </row>
    <row r="110" spans="1:6" x14ac:dyDescent="0.25">
      <c r="A110" s="87"/>
      <c r="B110" s="90"/>
      <c r="C110" s="79" t="s">
        <v>80</v>
      </c>
      <c r="D110" s="80">
        <v>383.2</v>
      </c>
      <c r="E110" s="26">
        <v>0</v>
      </c>
    </row>
    <row r="111" spans="1:6" ht="16.5" thickBot="1" x14ac:dyDescent="0.3">
      <c r="A111" s="88"/>
      <c r="B111" s="91"/>
      <c r="C111" s="81" t="s">
        <v>81</v>
      </c>
      <c r="D111" s="82">
        <v>290.39999999999998</v>
      </c>
      <c r="E111" s="26">
        <v>0</v>
      </c>
    </row>
    <row r="112" spans="1:6" x14ac:dyDescent="0.25">
      <c r="B112" s="83" t="s">
        <v>82</v>
      </c>
      <c r="D112" s="84">
        <f>SUM(D88:D111)</f>
        <v>9194.4000000000015</v>
      </c>
      <c r="E112" s="85">
        <f>SUM(E88:E111)</f>
        <v>0</v>
      </c>
      <c r="F112" s="84"/>
    </row>
    <row r="113" spans="1:6" ht="16.5" thickBot="1" x14ac:dyDescent="0.3"/>
    <row r="114" spans="1:6" s="30" customFormat="1" ht="34.5" customHeight="1" thickBot="1" x14ac:dyDescent="0.25">
      <c r="A114" s="32" t="s">
        <v>1</v>
      </c>
      <c r="B114" s="33" t="s">
        <v>27</v>
      </c>
      <c r="C114" s="34" t="s">
        <v>28</v>
      </c>
      <c r="D114" s="35" t="s">
        <v>34</v>
      </c>
      <c r="E114" s="55" t="s">
        <v>29</v>
      </c>
      <c r="F114" s="35" t="s">
        <v>30</v>
      </c>
    </row>
    <row r="115" spans="1:6" x14ac:dyDescent="0.25">
      <c r="A115" s="86" t="s">
        <v>44</v>
      </c>
      <c r="B115" s="89">
        <v>42172</v>
      </c>
      <c r="C115" s="77" t="s">
        <v>58</v>
      </c>
      <c r="D115" s="78">
        <v>10.8</v>
      </c>
      <c r="E115" s="26">
        <v>0</v>
      </c>
    </row>
    <row r="116" spans="1:6" x14ac:dyDescent="0.25">
      <c r="A116" s="87"/>
      <c r="B116" s="90"/>
      <c r="C116" s="79" t="s">
        <v>59</v>
      </c>
      <c r="D116" s="80">
        <v>8.6</v>
      </c>
      <c r="E116" s="26">
        <v>0</v>
      </c>
    </row>
    <row r="117" spans="1:6" x14ac:dyDescent="0.25">
      <c r="A117" s="87"/>
      <c r="B117" s="90"/>
      <c r="C117" s="79" t="s">
        <v>60</v>
      </c>
      <c r="D117" s="80">
        <v>8.8000000000000007</v>
      </c>
      <c r="E117" s="26">
        <v>0</v>
      </c>
    </row>
    <row r="118" spans="1:6" x14ac:dyDescent="0.25">
      <c r="A118" s="87"/>
      <c r="B118" s="90"/>
      <c r="C118" s="79" t="s">
        <v>61</v>
      </c>
      <c r="D118" s="80">
        <v>8.8000000000000007</v>
      </c>
      <c r="E118" s="26">
        <v>0</v>
      </c>
    </row>
    <row r="119" spans="1:6" x14ac:dyDescent="0.25">
      <c r="A119" s="87"/>
      <c r="B119" s="90"/>
      <c r="C119" s="79" t="s">
        <v>62</v>
      </c>
      <c r="D119" s="80">
        <v>8.6</v>
      </c>
      <c r="E119" s="26">
        <v>0</v>
      </c>
    </row>
    <row r="120" spans="1:6" x14ac:dyDescent="0.25">
      <c r="A120" s="87"/>
      <c r="B120" s="90"/>
      <c r="C120" s="79" t="s">
        <v>63</v>
      </c>
      <c r="D120" s="80">
        <v>8.8000000000000007</v>
      </c>
      <c r="E120" s="26">
        <v>0</v>
      </c>
    </row>
    <row r="121" spans="1:6" x14ac:dyDescent="0.25">
      <c r="A121" s="87"/>
      <c r="B121" s="90"/>
      <c r="C121" s="79" t="s">
        <v>64</v>
      </c>
      <c r="D121" s="80">
        <v>8.6</v>
      </c>
      <c r="E121" s="26">
        <v>0</v>
      </c>
    </row>
    <row r="122" spans="1:6" x14ac:dyDescent="0.25">
      <c r="A122" s="87"/>
      <c r="B122" s="90"/>
      <c r="C122" s="79" t="s">
        <v>65</v>
      </c>
      <c r="D122" s="80">
        <v>9.6</v>
      </c>
      <c r="E122" s="26">
        <v>0</v>
      </c>
    </row>
    <row r="123" spans="1:6" x14ac:dyDescent="0.25">
      <c r="A123" s="87"/>
      <c r="B123" s="90"/>
      <c r="C123" s="79" t="s">
        <v>66</v>
      </c>
      <c r="D123" s="80">
        <v>8.1999999999999993</v>
      </c>
      <c r="E123" s="26">
        <v>0</v>
      </c>
    </row>
    <row r="124" spans="1:6" x14ac:dyDescent="0.25">
      <c r="A124" s="87"/>
      <c r="B124" s="90"/>
      <c r="C124" s="79" t="s">
        <v>67</v>
      </c>
      <c r="D124" s="80">
        <v>10.199999999999999</v>
      </c>
      <c r="E124" s="26">
        <v>0</v>
      </c>
    </row>
    <row r="125" spans="1:6" x14ac:dyDescent="0.25">
      <c r="A125" s="87"/>
      <c r="B125" s="90"/>
      <c r="C125" s="79" t="s">
        <v>68</v>
      </c>
      <c r="D125" s="80">
        <v>9</v>
      </c>
      <c r="E125" s="26">
        <v>0</v>
      </c>
    </row>
    <row r="126" spans="1:6" x14ac:dyDescent="0.25">
      <c r="A126" s="87"/>
      <c r="B126" s="90"/>
      <c r="C126" s="79" t="s">
        <v>69</v>
      </c>
      <c r="D126" s="80">
        <v>9.6</v>
      </c>
      <c r="E126" s="26">
        <v>0</v>
      </c>
    </row>
    <row r="127" spans="1:6" x14ac:dyDescent="0.25">
      <c r="A127" s="87"/>
      <c r="B127" s="90"/>
      <c r="C127" s="79" t="s">
        <v>70</v>
      </c>
      <c r="D127" s="80">
        <v>9.6</v>
      </c>
      <c r="E127" s="26">
        <v>0</v>
      </c>
    </row>
    <row r="128" spans="1:6" x14ac:dyDescent="0.25">
      <c r="A128" s="87"/>
      <c r="B128" s="90"/>
      <c r="C128" s="79" t="s">
        <v>71</v>
      </c>
      <c r="D128" s="80">
        <v>8.1999999999999993</v>
      </c>
      <c r="E128" s="26">
        <v>0</v>
      </c>
    </row>
    <row r="129" spans="1:6" x14ac:dyDescent="0.25">
      <c r="A129" s="87"/>
      <c r="B129" s="90"/>
      <c r="C129" s="79" t="s">
        <v>72</v>
      </c>
      <c r="D129" s="80">
        <v>9.8000000000000007</v>
      </c>
      <c r="E129" s="26">
        <v>0</v>
      </c>
    </row>
    <row r="130" spans="1:6" x14ac:dyDescent="0.25">
      <c r="A130" s="87"/>
      <c r="B130" s="90"/>
      <c r="C130" s="79" t="s">
        <v>73</v>
      </c>
      <c r="D130" s="80">
        <v>10.6</v>
      </c>
      <c r="E130" s="26">
        <v>0</v>
      </c>
    </row>
    <row r="131" spans="1:6" x14ac:dyDescent="0.25">
      <c r="A131" s="87"/>
      <c r="B131" s="90"/>
      <c r="C131" s="79" t="s">
        <v>74</v>
      </c>
      <c r="D131" s="80">
        <v>9.6</v>
      </c>
      <c r="E131" s="26">
        <v>0</v>
      </c>
    </row>
    <row r="132" spans="1:6" x14ac:dyDescent="0.25">
      <c r="A132" s="87"/>
      <c r="B132" s="90"/>
      <c r="C132" s="79" t="s">
        <v>75</v>
      </c>
      <c r="D132" s="80">
        <v>8.4</v>
      </c>
      <c r="E132" s="26">
        <v>0</v>
      </c>
    </row>
    <row r="133" spans="1:6" x14ac:dyDescent="0.25">
      <c r="A133" s="87"/>
      <c r="B133" s="90"/>
      <c r="C133" s="79" t="s">
        <v>76</v>
      </c>
      <c r="D133" s="80">
        <v>13</v>
      </c>
      <c r="E133" s="26">
        <v>0</v>
      </c>
    </row>
    <row r="134" spans="1:6" x14ac:dyDescent="0.25">
      <c r="A134" s="87"/>
      <c r="B134" s="90"/>
      <c r="C134" s="79" t="s">
        <v>77</v>
      </c>
      <c r="D134" s="80">
        <v>16</v>
      </c>
      <c r="E134" s="26">
        <v>0</v>
      </c>
    </row>
    <row r="135" spans="1:6" x14ac:dyDescent="0.25">
      <c r="A135" s="87"/>
      <c r="B135" s="90"/>
      <c r="C135" s="79" t="s">
        <v>78</v>
      </c>
      <c r="D135" s="80">
        <v>14.2</v>
      </c>
      <c r="E135" s="26">
        <v>0</v>
      </c>
    </row>
    <row r="136" spans="1:6" x14ac:dyDescent="0.25">
      <c r="A136" s="87"/>
      <c r="B136" s="90"/>
      <c r="C136" s="79" t="s">
        <v>79</v>
      </c>
      <c r="D136" s="80">
        <v>14.6</v>
      </c>
      <c r="E136" s="26">
        <v>0</v>
      </c>
    </row>
    <row r="137" spans="1:6" x14ac:dyDescent="0.25">
      <c r="A137" s="87"/>
      <c r="B137" s="90"/>
      <c r="C137" s="79" t="s">
        <v>80</v>
      </c>
      <c r="D137" s="80">
        <v>11.8</v>
      </c>
      <c r="E137" s="26">
        <v>0</v>
      </c>
    </row>
    <row r="138" spans="1:6" ht="16.5" thickBot="1" x14ac:dyDescent="0.3">
      <c r="A138" s="88"/>
      <c r="B138" s="91"/>
      <c r="C138" s="81" t="s">
        <v>81</v>
      </c>
      <c r="D138" s="82">
        <v>9.8000000000000007</v>
      </c>
      <c r="E138" s="26">
        <v>0</v>
      </c>
    </row>
    <row r="139" spans="1:6" x14ac:dyDescent="0.25">
      <c r="B139" s="83" t="s">
        <v>82</v>
      </c>
      <c r="D139" s="84">
        <f>SUM(D115:D138)</f>
        <v>245.20000000000002</v>
      </c>
      <c r="E139" s="85">
        <f>SUM(E115:E138)</f>
        <v>0</v>
      </c>
      <c r="F139" s="84"/>
    </row>
    <row r="140" spans="1:6" ht="16.5" thickBot="1" x14ac:dyDescent="0.3"/>
    <row r="141" spans="1:6" s="30" customFormat="1" ht="34.5" customHeight="1" thickBot="1" x14ac:dyDescent="0.25">
      <c r="A141" s="32" t="s">
        <v>1</v>
      </c>
      <c r="B141" s="33" t="s">
        <v>27</v>
      </c>
      <c r="C141" s="34" t="s">
        <v>28</v>
      </c>
      <c r="D141" s="35" t="s">
        <v>34</v>
      </c>
      <c r="E141" s="55" t="s">
        <v>29</v>
      </c>
      <c r="F141" s="35" t="s">
        <v>30</v>
      </c>
    </row>
    <row r="142" spans="1:6" x14ac:dyDescent="0.25">
      <c r="A142" s="86" t="s">
        <v>45</v>
      </c>
      <c r="B142" s="89">
        <v>42172</v>
      </c>
      <c r="C142" s="77" t="s">
        <v>58</v>
      </c>
      <c r="D142" s="78">
        <v>222.4</v>
      </c>
      <c r="E142" s="26">
        <v>0</v>
      </c>
    </row>
    <row r="143" spans="1:6" x14ac:dyDescent="0.25">
      <c r="A143" s="87"/>
      <c r="B143" s="90"/>
      <c r="C143" s="79" t="s">
        <v>59</v>
      </c>
      <c r="D143" s="80">
        <v>194.4</v>
      </c>
      <c r="E143" s="26">
        <v>0</v>
      </c>
    </row>
    <row r="144" spans="1:6" x14ac:dyDescent="0.25">
      <c r="A144" s="87"/>
      <c r="B144" s="90"/>
      <c r="C144" s="79" t="s">
        <v>60</v>
      </c>
      <c r="D144" s="80">
        <v>180</v>
      </c>
      <c r="E144" s="26">
        <v>0</v>
      </c>
    </row>
    <row r="145" spans="1:5" x14ac:dyDescent="0.25">
      <c r="A145" s="87"/>
      <c r="B145" s="90"/>
      <c r="C145" s="79" t="s">
        <v>61</v>
      </c>
      <c r="D145" s="80">
        <v>182.4</v>
      </c>
      <c r="E145" s="26">
        <v>0</v>
      </c>
    </row>
    <row r="146" spans="1:5" x14ac:dyDescent="0.25">
      <c r="A146" s="87"/>
      <c r="B146" s="90"/>
      <c r="C146" s="79" t="s">
        <v>62</v>
      </c>
      <c r="D146" s="80">
        <v>184</v>
      </c>
      <c r="E146" s="26">
        <v>0</v>
      </c>
    </row>
    <row r="147" spans="1:5" x14ac:dyDescent="0.25">
      <c r="A147" s="87"/>
      <c r="B147" s="90"/>
      <c r="C147" s="79" t="s">
        <v>63</v>
      </c>
      <c r="D147" s="80">
        <v>214.4</v>
      </c>
      <c r="E147" s="26">
        <v>0</v>
      </c>
    </row>
    <row r="148" spans="1:5" x14ac:dyDescent="0.25">
      <c r="A148" s="87"/>
      <c r="B148" s="90"/>
      <c r="C148" s="79" t="s">
        <v>64</v>
      </c>
      <c r="D148" s="80">
        <v>293.60000000000002</v>
      </c>
      <c r="E148" s="26">
        <v>0</v>
      </c>
    </row>
    <row r="149" spans="1:5" x14ac:dyDescent="0.25">
      <c r="A149" s="87"/>
      <c r="B149" s="90"/>
      <c r="C149" s="79" t="s">
        <v>65</v>
      </c>
      <c r="D149" s="80">
        <v>401.6</v>
      </c>
      <c r="E149" s="26">
        <v>0</v>
      </c>
    </row>
    <row r="150" spans="1:5" x14ac:dyDescent="0.25">
      <c r="A150" s="87"/>
      <c r="B150" s="90"/>
      <c r="C150" s="79" t="s">
        <v>66</v>
      </c>
      <c r="D150" s="80">
        <v>417.6</v>
      </c>
      <c r="E150" s="26">
        <v>0</v>
      </c>
    </row>
    <row r="151" spans="1:5" x14ac:dyDescent="0.25">
      <c r="A151" s="87"/>
      <c r="B151" s="90"/>
      <c r="C151" s="79" t="s">
        <v>67</v>
      </c>
      <c r="D151" s="80">
        <v>420.8</v>
      </c>
      <c r="E151" s="26">
        <v>0</v>
      </c>
    </row>
    <row r="152" spans="1:5" x14ac:dyDescent="0.25">
      <c r="A152" s="87"/>
      <c r="B152" s="90"/>
      <c r="C152" s="79" t="s">
        <v>68</v>
      </c>
      <c r="D152" s="80">
        <v>432</v>
      </c>
      <c r="E152" s="26">
        <v>0</v>
      </c>
    </row>
    <row r="153" spans="1:5" x14ac:dyDescent="0.25">
      <c r="A153" s="87"/>
      <c r="B153" s="90"/>
      <c r="C153" s="79" t="s">
        <v>69</v>
      </c>
      <c r="D153" s="80">
        <v>432</v>
      </c>
      <c r="E153" s="26">
        <v>0</v>
      </c>
    </row>
    <row r="154" spans="1:5" x14ac:dyDescent="0.25">
      <c r="A154" s="87"/>
      <c r="B154" s="90"/>
      <c r="C154" s="79" t="s">
        <v>70</v>
      </c>
      <c r="D154" s="80">
        <v>448</v>
      </c>
      <c r="E154" s="26">
        <v>0</v>
      </c>
    </row>
    <row r="155" spans="1:5" x14ac:dyDescent="0.25">
      <c r="A155" s="87"/>
      <c r="B155" s="90"/>
      <c r="C155" s="79" t="s">
        <v>71</v>
      </c>
      <c r="D155" s="80">
        <v>444</v>
      </c>
      <c r="E155" s="26">
        <v>0</v>
      </c>
    </row>
    <row r="156" spans="1:5" x14ac:dyDescent="0.25">
      <c r="A156" s="87"/>
      <c r="B156" s="90"/>
      <c r="C156" s="79" t="s">
        <v>72</v>
      </c>
      <c r="D156" s="80">
        <v>415.2</v>
      </c>
      <c r="E156" s="26">
        <v>0</v>
      </c>
    </row>
    <row r="157" spans="1:5" x14ac:dyDescent="0.25">
      <c r="A157" s="87"/>
      <c r="B157" s="90"/>
      <c r="C157" s="79" t="s">
        <v>73</v>
      </c>
      <c r="D157" s="80">
        <v>378.4</v>
      </c>
      <c r="E157" s="26">
        <v>0</v>
      </c>
    </row>
    <row r="158" spans="1:5" x14ac:dyDescent="0.25">
      <c r="A158" s="87"/>
      <c r="B158" s="90"/>
      <c r="C158" s="79" t="s">
        <v>74</v>
      </c>
      <c r="D158" s="80">
        <v>381.6</v>
      </c>
      <c r="E158" s="26">
        <v>0</v>
      </c>
    </row>
    <row r="159" spans="1:5" x14ac:dyDescent="0.25">
      <c r="A159" s="87"/>
      <c r="B159" s="90"/>
      <c r="C159" s="79" t="s">
        <v>75</v>
      </c>
      <c r="D159" s="80">
        <v>419.2</v>
      </c>
      <c r="E159" s="26">
        <v>0</v>
      </c>
    </row>
    <row r="160" spans="1:5" x14ac:dyDescent="0.25">
      <c r="A160" s="87"/>
      <c r="B160" s="90"/>
      <c r="C160" s="79" t="s">
        <v>76</v>
      </c>
      <c r="D160" s="80">
        <v>418.4</v>
      </c>
      <c r="E160" s="26">
        <v>0</v>
      </c>
    </row>
    <row r="161" spans="1:6" x14ac:dyDescent="0.25">
      <c r="A161" s="87"/>
      <c r="B161" s="90"/>
      <c r="C161" s="79" t="s">
        <v>77</v>
      </c>
      <c r="D161" s="80">
        <v>400.8</v>
      </c>
      <c r="E161" s="26">
        <v>0</v>
      </c>
    </row>
    <row r="162" spans="1:6" x14ac:dyDescent="0.25">
      <c r="A162" s="87"/>
      <c r="B162" s="90"/>
      <c r="C162" s="79" t="s">
        <v>78</v>
      </c>
      <c r="D162" s="80">
        <v>385.6</v>
      </c>
      <c r="E162" s="26">
        <v>0</v>
      </c>
    </row>
    <row r="163" spans="1:6" x14ac:dyDescent="0.25">
      <c r="A163" s="87"/>
      <c r="B163" s="90"/>
      <c r="C163" s="79" t="s">
        <v>79</v>
      </c>
      <c r="D163" s="80">
        <v>370.4</v>
      </c>
      <c r="E163" s="26">
        <v>0</v>
      </c>
    </row>
    <row r="164" spans="1:6" x14ac:dyDescent="0.25">
      <c r="A164" s="87"/>
      <c r="B164" s="90"/>
      <c r="C164" s="79" t="s">
        <v>80</v>
      </c>
      <c r="D164" s="80">
        <v>345.6</v>
      </c>
      <c r="E164" s="26">
        <v>0</v>
      </c>
    </row>
    <row r="165" spans="1:6" ht="16.5" thickBot="1" x14ac:dyDescent="0.3">
      <c r="A165" s="88"/>
      <c r="B165" s="91"/>
      <c r="C165" s="81" t="s">
        <v>81</v>
      </c>
      <c r="D165" s="82">
        <v>266.39999999999998</v>
      </c>
      <c r="E165" s="26">
        <v>0</v>
      </c>
    </row>
    <row r="166" spans="1:6" x14ac:dyDescent="0.25">
      <c r="B166" s="83" t="s">
        <v>82</v>
      </c>
      <c r="D166" s="84">
        <f>SUM(D142:D165)</f>
        <v>8248.7999999999993</v>
      </c>
      <c r="E166" s="85">
        <f>SUM(E142:E165)</f>
        <v>0</v>
      </c>
      <c r="F166" s="84"/>
    </row>
    <row r="167" spans="1:6" ht="16.5" thickBot="1" x14ac:dyDescent="0.3"/>
    <row r="168" spans="1:6" s="30" customFormat="1" ht="34.5" customHeight="1" thickBot="1" x14ac:dyDescent="0.25">
      <c r="A168" s="32" t="s">
        <v>1</v>
      </c>
      <c r="B168" s="33" t="s">
        <v>27</v>
      </c>
      <c r="C168" s="34" t="s">
        <v>28</v>
      </c>
      <c r="D168" s="35" t="s">
        <v>34</v>
      </c>
      <c r="E168" s="55" t="s">
        <v>29</v>
      </c>
      <c r="F168" s="35" t="s">
        <v>30</v>
      </c>
    </row>
    <row r="169" spans="1:6" x14ac:dyDescent="0.25">
      <c r="A169" s="86" t="s">
        <v>46</v>
      </c>
      <c r="B169" s="89">
        <v>42172</v>
      </c>
      <c r="C169" s="77" t="s">
        <v>58</v>
      </c>
      <c r="D169" s="78">
        <v>0</v>
      </c>
      <c r="E169" s="26">
        <v>0</v>
      </c>
    </row>
    <row r="170" spans="1:6" x14ac:dyDescent="0.25">
      <c r="A170" s="87"/>
      <c r="B170" s="90"/>
      <c r="C170" s="79" t="s">
        <v>59</v>
      </c>
      <c r="D170" s="80">
        <v>0</v>
      </c>
      <c r="E170" s="26">
        <v>0</v>
      </c>
    </row>
    <row r="171" spans="1:6" x14ac:dyDescent="0.25">
      <c r="A171" s="87"/>
      <c r="B171" s="90"/>
      <c r="C171" s="79" t="s">
        <v>60</v>
      </c>
      <c r="D171" s="80">
        <v>0</v>
      </c>
      <c r="E171" s="26">
        <v>0</v>
      </c>
    </row>
    <row r="172" spans="1:6" x14ac:dyDescent="0.25">
      <c r="A172" s="87"/>
      <c r="B172" s="90"/>
      <c r="C172" s="79" t="s">
        <v>61</v>
      </c>
      <c r="D172" s="80">
        <v>0</v>
      </c>
      <c r="E172" s="26">
        <v>0</v>
      </c>
    </row>
    <row r="173" spans="1:6" x14ac:dyDescent="0.25">
      <c r="A173" s="87"/>
      <c r="B173" s="90"/>
      <c r="C173" s="79" t="s">
        <v>62</v>
      </c>
      <c r="D173" s="80">
        <v>0</v>
      </c>
      <c r="E173" s="26">
        <v>0</v>
      </c>
    </row>
    <row r="174" spans="1:6" x14ac:dyDescent="0.25">
      <c r="A174" s="87"/>
      <c r="B174" s="90"/>
      <c r="C174" s="79" t="s">
        <v>63</v>
      </c>
      <c r="D174" s="80">
        <v>0</v>
      </c>
      <c r="E174" s="26">
        <v>0</v>
      </c>
    </row>
    <row r="175" spans="1:6" x14ac:dyDescent="0.25">
      <c r="A175" s="87"/>
      <c r="B175" s="90"/>
      <c r="C175" s="79" t="s">
        <v>64</v>
      </c>
      <c r="D175" s="80">
        <v>0</v>
      </c>
      <c r="E175" s="26">
        <v>0</v>
      </c>
    </row>
    <row r="176" spans="1:6" x14ac:dyDescent="0.25">
      <c r="A176" s="87"/>
      <c r="B176" s="90"/>
      <c r="C176" s="79" t="s">
        <v>65</v>
      </c>
      <c r="D176" s="80">
        <v>0</v>
      </c>
      <c r="E176" s="26">
        <v>0</v>
      </c>
    </row>
    <row r="177" spans="1:5" x14ac:dyDescent="0.25">
      <c r="A177" s="87"/>
      <c r="B177" s="90"/>
      <c r="C177" s="79" t="s">
        <v>66</v>
      </c>
      <c r="D177" s="80">
        <v>0</v>
      </c>
      <c r="E177" s="26">
        <v>0</v>
      </c>
    </row>
    <row r="178" spans="1:5" x14ac:dyDescent="0.25">
      <c r="A178" s="87"/>
      <c r="B178" s="90"/>
      <c r="C178" s="79" t="s">
        <v>67</v>
      </c>
      <c r="D178" s="80">
        <v>0</v>
      </c>
      <c r="E178" s="26">
        <v>0</v>
      </c>
    </row>
    <row r="179" spans="1:5" x14ac:dyDescent="0.25">
      <c r="A179" s="87"/>
      <c r="B179" s="90"/>
      <c r="C179" s="79" t="s">
        <v>68</v>
      </c>
      <c r="D179" s="80">
        <v>0</v>
      </c>
      <c r="E179" s="26">
        <v>0</v>
      </c>
    </row>
    <row r="180" spans="1:5" x14ac:dyDescent="0.25">
      <c r="A180" s="87"/>
      <c r="B180" s="90"/>
      <c r="C180" s="79" t="s">
        <v>69</v>
      </c>
      <c r="D180" s="80">
        <v>0</v>
      </c>
      <c r="E180" s="26">
        <v>0</v>
      </c>
    </row>
    <row r="181" spans="1:5" x14ac:dyDescent="0.25">
      <c r="A181" s="87"/>
      <c r="B181" s="90"/>
      <c r="C181" s="79" t="s">
        <v>70</v>
      </c>
      <c r="D181" s="80">
        <v>0</v>
      </c>
      <c r="E181" s="26">
        <v>0</v>
      </c>
    </row>
    <row r="182" spans="1:5" x14ac:dyDescent="0.25">
      <c r="A182" s="87"/>
      <c r="B182" s="90"/>
      <c r="C182" s="79" t="s">
        <v>71</v>
      </c>
      <c r="D182" s="80">
        <v>0</v>
      </c>
      <c r="E182" s="26">
        <v>0</v>
      </c>
    </row>
    <row r="183" spans="1:5" x14ac:dyDescent="0.25">
      <c r="A183" s="87"/>
      <c r="B183" s="90"/>
      <c r="C183" s="79" t="s">
        <v>72</v>
      </c>
      <c r="D183" s="80">
        <v>0</v>
      </c>
      <c r="E183" s="26">
        <v>0</v>
      </c>
    </row>
    <row r="184" spans="1:5" x14ac:dyDescent="0.25">
      <c r="A184" s="87"/>
      <c r="B184" s="90"/>
      <c r="C184" s="79" t="s">
        <v>73</v>
      </c>
      <c r="D184" s="80">
        <v>0</v>
      </c>
      <c r="E184" s="26">
        <v>0</v>
      </c>
    </row>
    <row r="185" spans="1:5" x14ac:dyDescent="0.25">
      <c r="A185" s="87"/>
      <c r="B185" s="90"/>
      <c r="C185" s="79" t="s">
        <v>74</v>
      </c>
      <c r="D185" s="80">
        <v>0</v>
      </c>
      <c r="E185" s="26">
        <v>0</v>
      </c>
    </row>
    <row r="186" spans="1:5" x14ac:dyDescent="0.25">
      <c r="A186" s="87"/>
      <c r="B186" s="90"/>
      <c r="C186" s="79" t="s">
        <v>75</v>
      </c>
      <c r="D186" s="80">
        <v>0</v>
      </c>
      <c r="E186" s="26">
        <v>0</v>
      </c>
    </row>
    <row r="187" spans="1:5" x14ac:dyDescent="0.25">
      <c r="A187" s="87"/>
      <c r="B187" s="90"/>
      <c r="C187" s="79" t="s">
        <v>76</v>
      </c>
      <c r="D187" s="80">
        <v>0</v>
      </c>
      <c r="E187" s="26">
        <v>0</v>
      </c>
    </row>
    <row r="188" spans="1:5" x14ac:dyDescent="0.25">
      <c r="A188" s="87"/>
      <c r="B188" s="90"/>
      <c r="C188" s="79" t="s">
        <v>77</v>
      </c>
      <c r="D188" s="80">
        <v>0</v>
      </c>
      <c r="E188" s="26">
        <v>0</v>
      </c>
    </row>
    <row r="189" spans="1:5" x14ac:dyDescent="0.25">
      <c r="A189" s="87"/>
      <c r="B189" s="90"/>
      <c r="C189" s="79" t="s">
        <v>78</v>
      </c>
      <c r="D189" s="80">
        <v>0</v>
      </c>
      <c r="E189" s="26">
        <v>0</v>
      </c>
    </row>
    <row r="190" spans="1:5" x14ac:dyDescent="0.25">
      <c r="A190" s="87"/>
      <c r="B190" s="90"/>
      <c r="C190" s="79" t="s">
        <v>79</v>
      </c>
      <c r="D190" s="80">
        <v>0</v>
      </c>
      <c r="E190" s="26">
        <v>0</v>
      </c>
    </row>
    <row r="191" spans="1:5" x14ac:dyDescent="0.25">
      <c r="A191" s="87"/>
      <c r="B191" s="90"/>
      <c r="C191" s="79" t="s">
        <v>80</v>
      </c>
      <c r="D191" s="80">
        <v>0</v>
      </c>
      <c r="E191" s="26">
        <v>0</v>
      </c>
    </row>
    <row r="192" spans="1:5" ht="16.5" thickBot="1" x14ac:dyDescent="0.3">
      <c r="A192" s="88"/>
      <c r="B192" s="91"/>
      <c r="C192" s="81" t="s">
        <v>81</v>
      </c>
      <c r="D192" s="82">
        <v>0</v>
      </c>
      <c r="E192" s="26">
        <v>0</v>
      </c>
    </row>
    <row r="193" spans="1:6" x14ac:dyDescent="0.25">
      <c r="B193" s="83" t="s">
        <v>82</v>
      </c>
      <c r="D193" s="84">
        <f>SUM(D169:D192)</f>
        <v>0</v>
      </c>
      <c r="E193" s="85">
        <f>SUM(E169:E192)</f>
        <v>0</v>
      </c>
      <c r="F193" s="84"/>
    </row>
    <row r="194" spans="1:6" ht="16.5" thickBot="1" x14ac:dyDescent="0.3"/>
    <row r="195" spans="1:6" s="30" customFormat="1" ht="34.5" customHeight="1" thickBot="1" x14ac:dyDescent="0.25">
      <c r="A195" s="32" t="s">
        <v>1</v>
      </c>
      <c r="B195" s="33" t="s">
        <v>27</v>
      </c>
      <c r="C195" s="34" t="s">
        <v>28</v>
      </c>
      <c r="D195" s="35" t="s">
        <v>34</v>
      </c>
      <c r="E195" s="55" t="s">
        <v>29</v>
      </c>
      <c r="F195" s="35" t="s">
        <v>30</v>
      </c>
    </row>
    <row r="196" spans="1:6" x14ac:dyDescent="0.25">
      <c r="A196" s="86" t="s">
        <v>47</v>
      </c>
      <c r="B196" s="89">
        <v>42172</v>
      </c>
      <c r="C196" s="77" t="s">
        <v>58</v>
      </c>
      <c r="D196" s="78">
        <v>136.19999999999999</v>
      </c>
      <c r="E196" s="26">
        <v>0</v>
      </c>
    </row>
    <row r="197" spans="1:6" x14ac:dyDescent="0.25">
      <c r="A197" s="87"/>
      <c r="B197" s="90"/>
      <c r="C197" s="79" t="s">
        <v>59</v>
      </c>
      <c r="D197" s="80">
        <v>127.8</v>
      </c>
      <c r="E197" s="26">
        <v>0</v>
      </c>
    </row>
    <row r="198" spans="1:6" x14ac:dyDescent="0.25">
      <c r="A198" s="87"/>
      <c r="B198" s="90"/>
      <c r="C198" s="79" t="s">
        <v>60</v>
      </c>
      <c r="D198" s="80">
        <v>119.4</v>
      </c>
      <c r="E198" s="26">
        <v>0</v>
      </c>
    </row>
    <row r="199" spans="1:6" x14ac:dyDescent="0.25">
      <c r="A199" s="87"/>
      <c r="B199" s="90"/>
      <c r="C199" s="79" t="s">
        <v>61</v>
      </c>
      <c r="D199" s="80">
        <v>123</v>
      </c>
      <c r="E199" s="26">
        <v>0</v>
      </c>
    </row>
    <row r="200" spans="1:6" x14ac:dyDescent="0.25">
      <c r="A200" s="87"/>
      <c r="B200" s="90"/>
      <c r="C200" s="79" t="s">
        <v>62</v>
      </c>
      <c r="D200" s="80">
        <v>129.6</v>
      </c>
      <c r="E200" s="26">
        <v>0</v>
      </c>
    </row>
    <row r="201" spans="1:6" x14ac:dyDescent="0.25">
      <c r="A201" s="87"/>
      <c r="B201" s="90"/>
      <c r="C201" s="79" t="s">
        <v>63</v>
      </c>
      <c r="D201" s="80">
        <v>147.6</v>
      </c>
      <c r="E201" s="26">
        <v>0</v>
      </c>
    </row>
    <row r="202" spans="1:6" x14ac:dyDescent="0.25">
      <c r="A202" s="87"/>
      <c r="B202" s="90"/>
      <c r="C202" s="79" t="s">
        <v>64</v>
      </c>
      <c r="D202" s="80">
        <v>190.2</v>
      </c>
      <c r="E202" s="26">
        <v>0</v>
      </c>
    </row>
    <row r="203" spans="1:6" x14ac:dyDescent="0.25">
      <c r="A203" s="87"/>
      <c r="B203" s="90"/>
      <c r="C203" s="79" t="s">
        <v>65</v>
      </c>
      <c r="D203" s="80">
        <v>237.6</v>
      </c>
      <c r="E203" s="26">
        <v>0</v>
      </c>
    </row>
    <row r="204" spans="1:6" x14ac:dyDescent="0.25">
      <c r="A204" s="87"/>
      <c r="B204" s="90"/>
      <c r="C204" s="79" t="s">
        <v>66</v>
      </c>
      <c r="D204" s="80">
        <v>272.39999999999998</v>
      </c>
      <c r="E204" s="26">
        <v>0</v>
      </c>
    </row>
    <row r="205" spans="1:6" x14ac:dyDescent="0.25">
      <c r="A205" s="87"/>
      <c r="B205" s="90"/>
      <c r="C205" s="79" t="s">
        <v>67</v>
      </c>
      <c r="D205" s="80">
        <v>298.8</v>
      </c>
      <c r="E205" s="26">
        <v>0</v>
      </c>
    </row>
    <row r="206" spans="1:6" x14ac:dyDescent="0.25">
      <c r="A206" s="87"/>
      <c r="B206" s="90"/>
      <c r="C206" s="79" t="s">
        <v>68</v>
      </c>
      <c r="D206" s="80">
        <v>273.60000000000002</v>
      </c>
      <c r="E206" s="26">
        <v>0</v>
      </c>
    </row>
    <row r="207" spans="1:6" x14ac:dyDescent="0.25">
      <c r="A207" s="87"/>
      <c r="B207" s="90"/>
      <c r="C207" s="79" t="s">
        <v>69</v>
      </c>
      <c r="D207" s="80">
        <v>265.8</v>
      </c>
      <c r="E207" s="26">
        <v>0</v>
      </c>
    </row>
    <row r="208" spans="1:6" x14ac:dyDescent="0.25">
      <c r="A208" s="87"/>
      <c r="B208" s="90"/>
      <c r="C208" s="79" t="s">
        <v>70</v>
      </c>
      <c r="D208" s="80">
        <v>246.6</v>
      </c>
      <c r="E208" s="26">
        <v>0</v>
      </c>
    </row>
    <row r="209" spans="1:6" x14ac:dyDescent="0.25">
      <c r="A209" s="87"/>
      <c r="B209" s="90"/>
      <c r="C209" s="79" t="s">
        <v>71</v>
      </c>
      <c r="D209" s="80">
        <v>268.8</v>
      </c>
      <c r="E209" s="26">
        <v>0</v>
      </c>
    </row>
    <row r="210" spans="1:6" x14ac:dyDescent="0.25">
      <c r="A210" s="87"/>
      <c r="B210" s="90"/>
      <c r="C210" s="79" t="s">
        <v>72</v>
      </c>
      <c r="D210" s="80">
        <v>257.39999999999998</v>
      </c>
      <c r="E210" s="26">
        <v>0</v>
      </c>
    </row>
    <row r="211" spans="1:6" x14ac:dyDescent="0.25">
      <c r="A211" s="87"/>
      <c r="B211" s="90"/>
      <c r="C211" s="79" t="s">
        <v>73</v>
      </c>
      <c r="D211" s="80">
        <v>244.8</v>
      </c>
      <c r="E211" s="26">
        <v>0</v>
      </c>
    </row>
    <row r="212" spans="1:6" x14ac:dyDescent="0.25">
      <c r="A212" s="87"/>
      <c r="B212" s="90"/>
      <c r="C212" s="79" t="s">
        <v>74</v>
      </c>
      <c r="D212" s="80">
        <v>215.4</v>
      </c>
      <c r="E212" s="26">
        <v>0</v>
      </c>
    </row>
    <row r="213" spans="1:6" x14ac:dyDescent="0.25">
      <c r="A213" s="87"/>
      <c r="B213" s="90"/>
      <c r="C213" s="79" t="s">
        <v>75</v>
      </c>
      <c r="D213" s="80">
        <v>211.8</v>
      </c>
      <c r="E213" s="26">
        <v>0</v>
      </c>
    </row>
    <row r="214" spans="1:6" x14ac:dyDescent="0.25">
      <c r="A214" s="87"/>
      <c r="B214" s="90"/>
      <c r="C214" s="79" t="s">
        <v>76</v>
      </c>
      <c r="D214" s="80">
        <v>237</v>
      </c>
      <c r="E214" s="26">
        <v>0</v>
      </c>
    </row>
    <row r="215" spans="1:6" x14ac:dyDescent="0.25">
      <c r="A215" s="87"/>
      <c r="B215" s="90"/>
      <c r="C215" s="79" t="s">
        <v>77</v>
      </c>
      <c r="D215" s="80">
        <v>239.4</v>
      </c>
      <c r="E215" s="26">
        <v>0</v>
      </c>
    </row>
    <row r="216" spans="1:6" x14ac:dyDescent="0.25">
      <c r="A216" s="87"/>
      <c r="B216" s="90"/>
      <c r="C216" s="79" t="s">
        <v>78</v>
      </c>
      <c r="D216" s="80">
        <v>236.4</v>
      </c>
      <c r="E216" s="26">
        <v>0</v>
      </c>
    </row>
    <row r="217" spans="1:6" x14ac:dyDescent="0.25">
      <c r="A217" s="87"/>
      <c r="B217" s="90"/>
      <c r="C217" s="79" t="s">
        <v>79</v>
      </c>
      <c r="D217" s="80">
        <v>240</v>
      </c>
      <c r="E217" s="26">
        <v>0</v>
      </c>
    </row>
    <row r="218" spans="1:6" x14ac:dyDescent="0.25">
      <c r="A218" s="87"/>
      <c r="B218" s="90"/>
      <c r="C218" s="79" t="s">
        <v>80</v>
      </c>
      <c r="D218" s="80">
        <v>198</v>
      </c>
      <c r="E218" s="26">
        <v>0</v>
      </c>
    </row>
    <row r="219" spans="1:6" ht="16.5" thickBot="1" x14ac:dyDescent="0.3">
      <c r="A219" s="88"/>
      <c r="B219" s="91"/>
      <c r="C219" s="81" t="s">
        <v>81</v>
      </c>
      <c r="D219" s="82">
        <v>165</v>
      </c>
      <c r="E219" s="26">
        <v>0</v>
      </c>
    </row>
    <row r="220" spans="1:6" x14ac:dyDescent="0.25">
      <c r="B220" s="83" t="s">
        <v>82</v>
      </c>
      <c r="D220" s="84">
        <f>SUM(D196:D219)</f>
        <v>5082.6000000000004</v>
      </c>
      <c r="E220" s="85">
        <f>SUM(E196:E219)</f>
        <v>0</v>
      </c>
      <c r="F220" s="84"/>
    </row>
    <row r="221" spans="1:6" ht="16.5" thickBot="1" x14ac:dyDescent="0.3"/>
    <row r="222" spans="1:6" s="30" customFormat="1" ht="34.5" customHeight="1" thickBot="1" x14ac:dyDescent="0.25">
      <c r="A222" s="32" t="s">
        <v>1</v>
      </c>
      <c r="B222" s="33" t="s">
        <v>27</v>
      </c>
      <c r="C222" s="34" t="s">
        <v>28</v>
      </c>
      <c r="D222" s="35" t="s">
        <v>34</v>
      </c>
      <c r="E222" s="55" t="s">
        <v>29</v>
      </c>
      <c r="F222" s="35" t="s">
        <v>30</v>
      </c>
    </row>
    <row r="223" spans="1:6" x14ac:dyDescent="0.25">
      <c r="A223" s="86" t="s">
        <v>48</v>
      </c>
      <c r="B223" s="89">
        <v>42172</v>
      </c>
      <c r="C223" s="77" t="s">
        <v>58</v>
      </c>
      <c r="D223" s="78">
        <v>0</v>
      </c>
      <c r="E223" s="26">
        <v>0</v>
      </c>
    </row>
    <row r="224" spans="1:6" x14ac:dyDescent="0.25">
      <c r="A224" s="87"/>
      <c r="B224" s="90"/>
      <c r="C224" s="79" t="s">
        <v>59</v>
      </c>
      <c r="D224" s="80">
        <v>0</v>
      </c>
      <c r="E224" s="26">
        <v>0</v>
      </c>
    </row>
    <row r="225" spans="1:5" x14ac:dyDescent="0.25">
      <c r="A225" s="87"/>
      <c r="B225" s="90"/>
      <c r="C225" s="79" t="s">
        <v>60</v>
      </c>
      <c r="D225" s="80">
        <v>0</v>
      </c>
      <c r="E225" s="26">
        <v>0</v>
      </c>
    </row>
    <row r="226" spans="1:5" x14ac:dyDescent="0.25">
      <c r="A226" s="87"/>
      <c r="B226" s="90"/>
      <c r="C226" s="79" t="s">
        <v>61</v>
      </c>
      <c r="D226" s="80">
        <v>0</v>
      </c>
      <c r="E226" s="26">
        <v>0</v>
      </c>
    </row>
    <row r="227" spans="1:5" x14ac:dyDescent="0.25">
      <c r="A227" s="87"/>
      <c r="B227" s="90"/>
      <c r="C227" s="79" t="s">
        <v>62</v>
      </c>
      <c r="D227" s="80">
        <v>0</v>
      </c>
      <c r="E227" s="26">
        <v>0</v>
      </c>
    </row>
    <row r="228" spans="1:5" x14ac:dyDescent="0.25">
      <c r="A228" s="87"/>
      <c r="B228" s="90"/>
      <c r="C228" s="79" t="s">
        <v>63</v>
      </c>
      <c r="D228" s="80">
        <v>0</v>
      </c>
      <c r="E228" s="26">
        <v>0</v>
      </c>
    </row>
    <row r="229" spans="1:5" x14ac:dyDescent="0.25">
      <c r="A229" s="87"/>
      <c r="B229" s="90"/>
      <c r="C229" s="79" t="s">
        <v>64</v>
      </c>
      <c r="D229" s="80">
        <v>0</v>
      </c>
      <c r="E229" s="26">
        <v>0</v>
      </c>
    </row>
    <row r="230" spans="1:5" x14ac:dyDescent="0.25">
      <c r="A230" s="87"/>
      <c r="B230" s="90"/>
      <c r="C230" s="79" t="s">
        <v>65</v>
      </c>
      <c r="D230" s="80">
        <v>0</v>
      </c>
      <c r="E230" s="26">
        <v>0</v>
      </c>
    </row>
    <row r="231" spans="1:5" x14ac:dyDescent="0.25">
      <c r="A231" s="87"/>
      <c r="B231" s="90"/>
      <c r="C231" s="79" t="s">
        <v>66</v>
      </c>
      <c r="D231" s="80">
        <v>0</v>
      </c>
      <c r="E231" s="26">
        <v>0</v>
      </c>
    </row>
    <row r="232" spans="1:5" x14ac:dyDescent="0.25">
      <c r="A232" s="87"/>
      <c r="B232" s="90"/>
      <c r="C232" s="79" t="s">
        <v>67</v>
      </c>
      <c r="D232" s="80">
        <v>0</v>
      </c>
      <c r="E232" s="26">
        <v>0</v>
      </c>
    </row>
    <row r="233" spans="1:5" x14ac:dyDescent="0.25">
      <c r="A233" s="87"/>
      <c r="B233" s="90"/>
      <c r="C233" s="79" t="s">
        <v>68</v>
      </c>
      <c r="D233" s="80">
        <v>0</v>
      </c>
      <c r="E233" s="26">
        <v>0</v>
      </c>
    </row>
    <row r="234" spans="1:5" x14ac:dyDescent="0.25">
      <c r="A234" s="87"/>
      <c r="B234" s="90"/>
      <c r="C234" s="79" t="s">
        <v>69</v>
      </c>
      <c r="D234" s="80">
        <v>0</v>
      </c>
      <c r="E234" s="26">
        <v>0</v>
      </c>
    </row>
    <row r="235" spans="1:5" x14ac:dyDescent="0.25">
      <c r="A235" s="87"/>
      <c r="B235" s="90"/>
      <c r="C235" s="79" t="s">
        <v>70</v>
      </c>
      <c r="D235" s="80">
        <v>0</v>
      </c>
      <c r="E235" s="26">
        <v>0</v>
      </c>
    </row>
    <row r="236" spans="1:5" x14ac:dyDescent="0.25">
      <c r="A236" s="87"/>
      <c r="B236" s="90"/>
      <c r="C236" s="79" t="s">
        <v>71</v>
      </c>
      <c r="D236" s="80">
        <v>0</v>
      </c>
      <c r="E236" s="26">
        <v>0</v>
      </c>
    </row>
    <row r="237" spans="1:5" x14ac:dyDescent="0.25">
      <c r="A237" s="87"/>
      <c r="B237" s="90"/>
      <c r="C237" s="79" t="s">
        <v>72</v>
      </c>
      <c r="D237" s="80">
        <v>0</v>
      </c>
      <c r="E237" s="26">
        <v>0</v>
      </c>
    </row>
    <row r="238" spans="1:5" x14ac:dyDescent="0.25">
      <c r="A238" s="87"/>
      <c r="B238" s="90"/>
      <c r="C238" s="79" t="s">
        <v>73</v>
      </c>
      <c r="D238" s="80">
        <v>0</v>
      </c>
      <c r="E238" s="26">
        <v>0</v>
      </c>
    </row>
    <row r="239" spans="1:5" x14ac:dyDescent="0.25">
      <c r="A239" s="87"/>
      <c r="B239" s="90"/>
      <c r="C239" s="79" t="s">
        <v>74</v>
      </c>
      <c r="D239" s="80">
        <v>0</v>
      </c>
      <c r="E239" s="26">
        <v>0</v>
      </c>
    </row>
    <row r="240" spans="1:5" x14ac:dyDescent="0.25">
      <c r="A240" s="87"/>
      <c r="B240" s="90"/>
      <c r="C240" s="79" t="s">
        <v>75</v>
      </c>
      <c r="D240" s="80">
        <v>0</v>
      </c>
      <c r="E240" s="26">
        <v>0</v>
      </c>
    </row>
    <row r="241" spans="1:6" x14ac:dyDescent="0.25">
      <c r="A241" s="87"/>
      <c r="B241" s="90"/>
      <c r="C241" s="79" t="s">
        <v>76</v>
      </c>
      <c r="D241" s="80">
        <v>0</v>
      </c>
      <c r="E241" s="26">
        <v>0</v>
      </c>
    </row>
    <row r="242" spans="1:6" x14ac:dyDescent="0.25">
      <c r="A242" s="87"/>
      <c r="B242" s="90"/>
      <c r="C242" s="79" t="s">
        <v>77</v>
      </c>
      <c r="D242" s="80">
        <v>0</v>
      </c>
      <c r="E242" s="26">
        <v>0</v>
      </c>
    </row>
    <row r="243" spans="1:6" x14ac:dyDescent="0.25">
      <c r="A243" s="87"/>
      <c r="B243" s="90"/>
      <c r="C243" s="79" t="s">
        <v>78</v>
      </c>
      <c r="D243" s="80">
        <v>0</v>
      </c>
      <c r="E243" s="26">
        <v>0</v>
      </c>
    </row>
    <row r="244" spans="1:6" x14ac:dyDescent="0.25">
      <c r="A244" s="87"/>
      <c r="B244" s="90"/>
      <c r="C244" s="79" t="s">
        <v>79</v>
      </c>
      <c r="D244" s="80">
        <v>0</v>
      </c>
      <c r="E244" s="26">
        <v>0</v>
      </c>
    </row>
    <row r="245" spans="1:6" x14ac:dyDescent="0.25">
      <c r="A245" s="87"/>
      <c r="B245" s="90"/>
      <c r="C245" s="79" t="s">
        <v>80</v>
      </c>
      <c r="D245" s="80">
        <v>0</v>
      </c>
      <c r="E245" s="26">
        <v>0</v>
      </c>
    </row>
    <row r="246" spans="1:6" ht="16.5" thickBot="1" x14ac:dyDescent="0.3">
      <c r="A246" s="88"/>
      <c r="B246" s="91"/>
      <c r="C246" s="81" t="s">
        <v>81</v>
      </c>
      <c r="D246" s="82">
        <v>0</v>
      </c>
      <c r="E246" s="26">
        <v>0</v>
      </c>
    </row>
    <row r="247" spans="1:6" x14ac:dyDescent="0.25">
      <c r="B247" s="83" t="s">
        <v>82</v>
      </c>
      <c r="D247" s="84">
        <f>SUM(D223:D246)</f>
        <v>0</v>
      </c>
      <c r="E247" s="85">
        <f>SUM(E223:E246)</f>
        <v>0</v>
      </c>
      <c r="F247" s="84"/>
    </row>
    <row r="248" spans="1:6" ht="16.5" thickBot="1" x14ac:dyDescent="0.3"/>
    <row r="249" spans="1:6" s="30" customFormat="1" ht="34.5" customHeight="1" thickBot="1" x14ac:dyDescent="0.25">
      <c r="A249" s="32" t="s">
        <v>1</v>
      </c>
      <c r="B249" s="33" t="s">
        <v>27</v>
      </c>
      <c r="C249" s="34" t="s">
        <v>28</v>
      </c>
      <c r="D249" s="35" t="s">
        <v>34</v>
      </c>
      <c r="E249" s="55" t="s">
        <v>29</v>
      </c>
      <c r="F249" s="35" t="s">
        <v>30</v>
      </c>
    </row>
    <row r="250" spans="1:6" x14ac:dyDescent="0.25">
      <c r="A250" s="86" t="s">
        <v>49</v>
      </c>
      <c r="B250" s="89">
        <v>42172</v>
      </c>
      <c r="C250" s="77" t="s">
        <v>58</v>
      </c>
      <c r="D250" s="78">
        <v>0</v>
      </c>
      <c r="E250" s="26">
        <v>0</v>
      </c>
    </row>
    <row r="251" spans="1:6" x14ac:dyDescent="0.25">
      <c r="A251" s="87"/>
      <c r="B251" s="90"/>
      <c r="C251" s="79" t="s">
        <v>59</v>
      </c>
      <c r="D251" s="80">
        <v>0</v>
      </c>
      <c r="E251" s="26">
        <v>0</v>
      </c>
    </row>
    <row r="252" spans="1:6" x14ac:dyDescent="0.25">
      <c r="A252" s="87"/>
      <c r="B252" s="90"/>
      <c r="C252" s="79" t="s">
        <v>60</v>
      </c>
      <c r="D252" s="80">
        <v>0</v>
      </c>
      <c r="E252" s="26">
        <v>0</v>
      </c>
    </row>
    <row r="253" spans="1:6" x14ac:dyDescent="0.25">
      <c r="A253" s="87"/>
      <c r="B253" s="90"/>
      <c r="C253" s="79" t="s">
        <v>61</v>
      </c>
      <c r="D253" s="80">
        <v>0</v>
      </c>
      <c r="E253" s="26">
        <v>0</v>
      </c>
    </row>
    <row r="254" spans="1:6" x14ac:dyDescent="0.25">
      <c r="A254" s="87"/>
      <c r="B254" s="90"/>
      <c r="C254" s="79" t="s">
        <v>62</v>
      </c>
      <c r="D254" s="80">
        <v>0</v>
      </c>
      <c r="E254" s="26">
        <v>0</v>
      </c>
    </row>
    <row r="255" spans="1:6" x14ac:dyDescent="0.25">
      <c r="A255" s="87"/>
      <c r="B255" s="90"/>
      <c r="C255" s="79" t="s">
        <v>63</v>
      </c>
      <c r="D255" s="80">
        <v>0</v>
      </c>
      <c r="E255" s="26">
        <v>0</v>
      </c>
    </row>
    <row r="256" spans="1:6" x14ac:dyDescent="0.25">
      <c r="A256" s="87"/>
      <c r="B256" s="90"/>
      <c r="C256" s="79" t="s">
        <v>64</v>
      </c>
      <c r="D256" s="80">
        <v>0</v>
      </c>
      <c r="E256" s="26">
        <v>0</v>
      </c>
    </row>
    <row r="257" spans="1:5" x14ac:dyDescent="0.25">
      <c r="A257" s="87"/>
      <c r="B257" s="90"/>
      <c r="C257" s="79" t="s">
        <v>65</v>
      </c>
      <c r="D257" s="80">
        <v>0</v>
      </c>
      <c r="E257" s="26">
        <v>0</v>
      </c>
    </row>
    <row r="258" spans="1:5" x14ac:dyDescent="0.25">
      <c r="A258" s="87"/>
      <c r="B258" s="90"/>
      <c r="C258" s="79" t="s">
        <v>66</v>
      </c>
      <c r="D258" s="80">
        <v>0</v>
      </c>
      <c r="E258" s="26">
        <v>0</v>
      </c>
    </row>
    <row r="259" spans="1:5" x14ac:dyDescent="0.25">
      <c r="A259" s="87"/>
      <c r="B259" s="90"/>
      <c r="C259" s="79" t="s">
        <v>67</v>
      </c>
      <c r="D259" s="80">
        <v>0</v>
      </c>
      <c r="E259" s="26">
        <v>0</v>
      </c>
    </row>
    <row r="260" spans="1:5" x14ac:dyDescent="0.25">
      <c r="A260" s="87"/>
      <c r="B260" s="90"/>
      <c r="C260" s="79" t="s">
        <v>68</v>
      </c>
      <c r="D260" s="80">
        <v>0</v>
      </c>
      <c r="E260" s="26">
        <v>0</v>
      </c>
    </row>
    <row r="261" spans="1:5" x14ac:dyDescent="0.25">
      <c r="A261" s="87"/>
      <c r="B261" s="90"/>
      <c r="C261" s="79" t="s">
        <v>69</v>
      </c>
      <c r="D261" s="80">
        <v>0</v>
      </c>
      <c r="E261" s="26">
        <v>0</v>
      </c>
    </row>
    <row r="262" spans="1:5" x14ac:dyDescent="0.25">
      <c r="A262" s="87"/>
      <c r="B262" s="90"/>
      <c r="C262" s="79" t="s">
        <v>70</v>
      </c>
      <c r="D262" s="80">
        <v>0</v>
      </c>
      <c r="E262" s="26">
        <v>0</v>
      </c>
    </row>
    <row r="263" spans="1:5" x14ac:dyDescent="0.25">
      <c r="A263" s="87"/>
      <c r="B263" s="90"/>
      <c r="C263" s="79" t="s">
        <v>71</v>
      </c>
      <c r="D263" s="80">
        <v>0</v>
      </c>
      <c r="E263" s="26">
        <v>0</v>
      </c>
    </row>
    <row r="264" spans="1:5" x14ac:dyDescent="0.25">
      <c r="A264" s="87"/>
      <c r="B264" s="90"/>
      <c r="C264" s="79" t="s">
        <v>72</v>
      </c>
      <c r="D264" s="80">
        <v>0</v>
      </c>
      <c r="E264" s="26">
        <v>0</v>
      </c>
    </row>
    <row r="265" spans="1:5" x14ac:dyDescent="0.25">
      <c r="A265" s="87"/>
      <c r="B265" s="90"/>
      <c r="C265" s="79" t="s">
        <v>73</v>
      </c>
      <c r="D265" s="80">
        <v>0</v>
      </c>
      <c r="E265" s="26">
        <v>0</v>
      </c>
    </row>
    <row r="266" spans="1:5" x14ac:dyDescent="0.25">
      <c r="A266" s="87"/>
      <c r="B266" s="90"/>
      <c r="C266" s="79" t="s">
        <v>74</v>
      </c>
      <c r="D266" s="80">
        <v>0</v>
      </c>
      <c r="E266" s="26">
        <v>0</v>
      </c>
    </row>
    <row r="267" spans="1:5" x14ac:dyDescent="0.25">
      <c r="A267" s="87"/>
      <c r="B267" s="90"/>
      <c r="C267" s="79" t="s">
        <v>75</v>
      </c>
      <c r="D267" s="80">
        <v>0</v>
      </c>
      <c r="E267" s="26">
        <v>0</v>
      </c>
    </row>
    <row r="268" spans="1:5" x14ac:dyDescent="0.25">
      <c r="A268" s="87"/>
      <c r="B268" s="90"/>
      <c r="C268" s="79" t="s">
        <v>76</v>
      </c>
      <c r="D268" s="80">
        <v>0</v>
      </c>
      <c r="E268" s="26">
        <v>0</v>
      </c>
    </row>
    <row r="269" spans="1:5" x14ac:dyDescent="0.25">
      <c r="A269" s="87"/>
      <c r="B269" s="90"/>
      <c r="C269" s="79" t="s">
        <v>77</v>
      </c>
      <c r="D269" s="80">
        <v>0</v>
      </c>
      <c r="E269" s="26">
        <v>0</v>
      </c>
    </row>
    <row r="270" spans="1:5" x14ac:dyDescent="0.25">
      <c r="A270" s="87"/>
      <c r="B270" s="90"/>
      <c r="C270" s="79" t="s">
        <v>78</v>
      </c>
      <c r="D270" s="80">
        <v>0</v>
      </c>
      <c r="E270" s="26">
        <v>0</v>
      </c>
    </row>
    <row r="271" spans="1:5" x14ac:dyDescent="0.25">
      <c r="A271" s="87"/>
      <c r="B271" s="90"/>
      <c r="C271" s="79" t="s">
        <v>79</v>
      </c>
      <c r="D271" s="80">
        <v>0</v>
      </c>
      <c r="E271" s="26">
        <v>0</v>
      </c>
    </row>
    <row r="272" spans="1:5" x14ac:dyDescent="0.25">
      <c r="A272" s="87"/>
      <c r="B272" s="90"/>
      <c r="C272" s="79" t="s">
        <v>80</v>
      </c>
      <c r="D272" s="80">
        <v>0</v>
      </c>
      <c r="E272" s="26">
        <v>0</v>
      </c>
    </row>
    <row r="273" spans="1:6" ht="16.5" thickBot="1" x14ac:dyDescent="0.3">
      <c r="A273" s="88"/>
      <c r="B273" s="91"/>
      <c r="C273" s="81" t="s">
        <v>81</v>
      </c>
      <c r="D273" s="82">
        <v>0</v>
      </c>
      <c r="E273" s="26">
        <v>0</v>
      </c>
    </row>
    <row r="274" spans="1:6" x14ac:dyDescent="0.25">
      <c r="B274" s="83" t="s">
        <v>82</v>
      </c>
      <c r="D274" s="84">
        <f>SUM(D250:D273)</f>
        <v>0</v>
      </c>
      <c r="E274" s="85">
        <f>SUM(E250:E273)</f>
        <v>0</v>
      </c>
      <c r="F274" s="84"/>
    </row>
    <row r="275" spans="1:6" ht="16.5" thickBot="1" x14ac:dyDescent="0.3"/>
    <row r="276" spans="1:6" s="30" customFormat="1" ht="34.5" customHeight="1" thickBot="1" x14ac:dyDescent="0.25">
      <c r="A276" s="32" t="s">
        <v>1</v>
      </c>
      <c r="B276" s="33" t="s">
        <v>27</v>
      </c>
      <c r="C276" s="34" t="s">
        <v>28</v>
      </c>
      <c r="D276" s="35" t="s">
        <v>34</v>
      </c>
      <c r="E276" s="55" t="s">
        <v>29</v>
      </c>
      <c r="F276" s="35" t="s">
        <v>30</v>
      </c>
    </row>
    <row r="277" spans="1:6" x14ac:dyDescent="0.25">
      <c r="A277" s="86" t="s">
        <v>50</v>
      </c>
      <c r="B277" s="89">
        <v>42172</v>
      </c>
      <c r="C277" s="77" t="s">
        <v>58</v>
      </c>
      <c r="D277" s="78">
        <v>0</v>
      </c>
      <c r="E277" s="26">
        <v>0</v>
      </c>
    </row>
    <row r="278" spans="1:6" x14ac:dyDescent="0.25">
      <c r="A278" s="87"/>
      <c r="B278" s="90"/>
      <c r="C278" s="79" t="s">
        <v>59</v>
      </c>
      <c r="D278" s="80">
        <v>0</v>
      </c>
      <c r="E278" s="26">
        <v>0</v>
      </c>
    </row>
    <row r="279" spans="1:6" x14ac:dyDescent="0.25">
      <c r="A279" s="87"/>
      <c r="B279" s="90"/>
      <c r="C279" s="79" t="s">
        <v>60</v>
      </c>
      <c r="D279" s="80">
        <v>0</v>
      </c>
      <c r="E279" s="26">
        <v>0</v>
      </c>
    </row>
    <row r="280" spans="1:6" x14ac:dyDescent="0.25">
      <c r="A280" s="87"/>
      <c r="B280" s="90"/>
      <c r="C280" s="79" t="s">
        <v>61</v>
      </c>
      <c r="D280" s="80">
        <v>0</v>
      </c>
      <c r="E280" s="26">
        <v>0</v>
      </c>
    </row>
    <row r="281" spans="1:6" x14ac:dyDescent="0.25">
      <c r="A281" s="87"/>
      <c r="B281" s="90"/>
      <c r="C281" s="79" t="s">
        <v>62</v>
      </c>
      <c r="D281" s="80">
        <v>0</v>
      </c>
      <c r="E281" s="26">
        <v>0</v>
      </c>
    </row>
    <row r="282" spans="1:6" x14ac:dyDescent="0.25">
      <c r="A282" s="87"/>
      <c r="B282" s="90"/>
      <c r="C282" s="79" t="s">
        <v>63</v>
      </c>
      <c r="D282" s="80">
        <v>0</v>
      </c>
      <c r="E282" s="26">
        <v>0</v>
      </c>
    </row>
    <row r="283" spans="1:6" x14ac:dyDescent="0.25">
      <c r="A283" s="87"/>
      <c r="B283" s="90"/>
      <c r="C283" s="79" t="s">
        <v>64</v>
      </c>
      <c r="D283" s="80">
        <v>0</v>
      </c>
      <c r="E283" s="26">
        <v>0</v>
      </c>
    </row>
    <row r="284" spans="1:6" x14ac:dyDescent="0.25">
      <c r="A284" s="87"/>
      <c r="B284" s="90"/>
      <c r="C284" s="79" t="s">
        <v>65</v>
      </c>
      <c r="D284" s="80">
        <v>0</v>
      </c>
      <c r="E284" s="26">
        <v>0</v>
      </c>
    </row>
    <row r="285" spans="1:6" x14ac:dyDescent="0.25">
      <c r="A285" s="87"/>
      <c r="B285" s="90"/>
      <c r="C285" s="79" t="s">
        <v>66</v>
      </c>
      <c r="D285" s="80">
        <v>0</v>
      </c>
      <c r="E285" s="26">
        <v>0</v>
      </c>
    </row>
    <row r="286" spans="1:6" x14ac:dyDescent="0.25">
      <c r="A286" s="87"/>
      <c r="B286" s="90"/>
      <c r="C286" s="79" t="s">
        <v>67</v>
      </c>
      <c r="D286" s="80">
        <v>0</v>
      </c>
      <c r="E286" s="26">
        <v>0</v>
      </c>
    </row>
    <row r="287" spans="1:6" x14ac:dyDescent="0.25">
      <c r="A287" s="87"/>
      <c r="B287" s="90"/>
      <c r="C287" s="79" t="s">
        <v>68</v>
      </c>
      <c r="D287" s="80">
        <v>0</v>
      </c>
      <c r="E287" s="26">
        <v>0</v>
      </c>
    </row>
    <row r="288" spans="1:6" x14ac:dyDescent="0.25">
      <c r="A288" s="87"/>
      <c r="B288" s="90"/>
      <c r="C288" s="79" t="s">
        <v>69</v>
      </c>
      <c r="D288" s="80">
        <v>0</v>
      </c>
      <c r="E288" s="26">
        <v>0</v>
      </c>
    </row>
    <row r="289" spans="1:6" x14ac:dyDescent="0.25">
      <c r="A289" s="87"/>
      <c r="B289" s="90"/>
      <c r="C289" s="79" t="s">
        <v>70</v>
      </c>
      <c r="D289" s="80">
        <v>0</v>
      </c>
      <c r="E289" s="26">
        <v>0</v>
      </c>
    </row>
    <row r="290" spans="1:6" x14ac:dyDescent="0.25">
      <c r="A290" s="87"/>
      <c r="B290" s="90"/>
      <c r="C290" s="79" t="s">
        <v>71</v>
      </c>
      <c r="D290" s="80">
        <v>0</v>
      </c>
      <c r="E290" s="26">
        <v>0</v>
      </c>
    </row>
    <row r="291" spans="1:6" x14ac:dyDescent="0.25">
      <c r="A291" s="87"/>
      <c r="B291" s="90"/>
      <c r="C291" s="79" t="s">
        <v>72</v>
      </c>
      <c r="D291" s="80">
        <v>0</v>
      </c>
      <c r="E291" s="26">
        <v>0</v>
      </c>
    </row>
    <row r="292" spans="1:6" x14ac:dyDescent="0.25">
      <c r="A292" s="87"/>
      <c r="B292" s="90"/>
      <c r="C292" s="79" t="s">
        <v>73</v>
      </c>
      <c r="D292" s="80">
        <v>0</v>
      </c>
      <c r="E292" s="26">
        <v>0</v>
      </c>
    </row>
    <row r="293" spans="1:6" x14ac:dyDescent="0.25">
      <c r="A293" s="87"/>
      <c r="B293" s="90"/>
      <c r="C293" s="79" t="s">
        <v>74</v>
      </c>
      <c r="D293" s="80">
        <v>0</v>
      </c>
      <c r="E293" s="26">
        <v>0</v>
      </c>
    </row>
    <row r="294" spans="1:6" x14ac:dyDescent="0.25">
      <c r="A294" s="87"/>
      <c r="B294" s="90"/>
      <c r="C294" s="79" t="s">
        <v>75</v>
      </c>
      <c r="D294" s="80">
        <v>0</v>
      </c>
      <c r="E294" s="26">
        <v>0</v>
      </c>
    </row>
    <row r="295" spans="1:6" x14ac:dyDescent="0.25">
      <c r="A295" s="87"/>
      <c r="B295" s="90"/>
      <c r="C295" s="79" t="s">
        <v>76</v>
      </c>
      <c r="D295" s="80">
        <v>0</v>
      </c>
      <c r="E295" s="26">
        <v>0</v>
      </c>
    </row>
    <row r="296" spans="1:6" x14ac:dyDescent="0.25">
      <c r="A296" s="87"/>
      <c r="B296" s="90"/>
      <c r="C296" s="79" t="s">
        <v>77</v>
      </c>
      <c r="D296" s="80">
        <v>0</v>
      </c>
      <c r="E296" s="26">
        <v>0</v>
      </c>
    </row>
    <row r="297" spans="1:6" x14ac:dyDescent="0.25">
      <c r="A297" s="87"/>
      <c r="B297" s="90"/>
      <c r="C297" s="79" t="s">
        <v>78</v>
      </c>
      <c r="D297" s="80">
        <v>0</v>
      </c>
      <c r="E297" s="26">
        <v>0</v>
      </c>
    </row>
    <row r="298" spans="1:6" x14ac:dyDescent="0.25">
      <c r="A298" s="87"/>
      <c r="B298" s="90"/>
      <c r="C298" s="79" t="s">
        <v>79</v>
      </c>
      <c r="D298" s="80">
        <v>0</v>
      </c>
      <c r="E298" s="26">
        <v>0</v>
      </c>
    </row>
    <row r="299" spans="1:6" x14ac:dyDescent="0.25">
      <c r="A299" s="87"/>
      <c r="B299" s="90"/>
      <c r="C299" s="79" t="s">
        <v>80</v>
      </c>
      <c r="D299" s="80">
        <v>0</v>
      </c>
      <c r="E299" s="26">
        <v>0</v>
      </c>
    </row>
    <row r="300" spans="1:6" ht="16.5" thickBot="1" x14ac:dyDescent="0.3">
      <c r="A300" s="88"/>
      <c r="B300" s="91"/>
      <c r="C300" s="81" t="s">
        <v>81</v>
      </c>
      <c r="D300" s="82">
        <v>0</v>
      </c>
      <c r="E300" s="26">
        <v>0</v>
      </c>
    </row>
    <row r="301" spans="1:6" x14ac:dyDescent="0.25">
      <c r="B301" s="83" t="s">
        <v>82</v>
      </c>
      <c r="D301" s="84">
        <f>SUM(D277:D300)</f>
        <v>0</v>
      </c>
      <c r="E301" s="85">
        <f>SUM(E277:E300)</f>
        <v>0</v>
      </c>
      <c r="F301" s="84"/>
    </row>
    <row r="302" spans="1:6" ht="16.5" thickBot="1" x14ac:dyDescent="0.3"/>
    <row r="303" spans="1:6" s="30" customFormat="1" ht="34.5" customHeight="1" thickBot="1" x14ac:dyDescent="0.25">
      <c r="A303" s="32" t="s">
        <v>1</v>
      </c>
      <c r="B303" s="33" t="s">
        <v>27</v>
      </c>
      <c r="C303" s="34" t="s">
        <v>28</v>
      </c>
      <c r="D303" s="35" t="s">
        <v>34</v>
      </c>
      <c r="E303" s="55" t="s">
        <v>29</v>
      </c>
      <c r="F303" s="35" t="s">
        <v>30</v>
      </c>
    </row>
    <row r="304" spans="1:6" x14ac:dyDescent="0.25">
      <c r="A304" s="86" t="s">
        <v>51</v>
      </c>
      <c r="B304" s="89">
        <v>42172</v>
      </c>
      <c r="C304" s="77" t="s">
        <v>58</v>
      </c>
      <c r="D304" s="78">
        <v>47.6</v>
      </c>
      <c r="E304" s="26">
        <v>0</v>
      </c>
    </row>
    <row r="305" spans="1:5" x14ac:dyDescent="0.25">
      <c r="A305" s="87"/>
      <c r="B305" s="90"/>
      <c r="C305" s="79" t="s">
        <v>59</v>
      </c>
      <c r="D305" s="80">
        <v>42.2</v>
      </c>
      <c r="E305" s="26">
        <v>0</v>
      </c>
    </row>
    <row r="306" spans="1:5" x14ac:dyDescent="0.25">
      <c r="A306" s="87"/>
      <c r="B306" s="90"/>
      <c r="C306" s="79" t="s">
        <v>60</v>
      </c>
      <c r="D306" s="80">
        <v>43.4</v>
      </c>
      <c r="E306" s="26">
        <v>0</v>
      </c>
    </row>
    <row r="307" spans="1:5" x14ac:dyDescent="0.25">
      <c r="A307" s="87"/>
      <c r="B307" s="90"/>
      <c r="C307" s="79" t="s">
        <v>61</v>
      </c>
      <c r="D307" s="80">
        <v>27</v>
      </c>
      <c r="E307" s="26">
        <v>0</v>
      </c>
    </row>
    <row r="308" spans="1:5" x14ac:dyDescent="0.25">
      <c r="A308" s="87"/>
      <c r="B308" s="90"/>
      <c r="C308" s="79" t="s">
        <v>62</v>
      </c>
      <c r="D308" s="80">
        <v>25.4</v>
      </c>
      <c r="E308" s="26">
        <v>0</v>
      </c>
    </row>
    <row r="309" spans="1:5" x14ac:dyDescent="0.25">
      <c r="A309" s="87"/>
      <c r="B309" s="90"/>
      <c r="C309" s="79" t="s">
        <v>63</v>
      </c>
      <c r="D309" s="80">
        <v>22.4</v>
      </c>
      <c r="E309" s="26">
        <v>0</v>
      </c>
    </row>
    <row r="310" spans="1:5" x14ac:dyDescent="0.25">
      <c r="A310" s="87"/>
      <c r="B310" s="90"/>
      <c r="C310" s="79" t="s">
        <v>64</v>
      </c>
      <c r="D310" s="80">
        <v>19.600000000000001</v>
      </c>
      <c r="E310" s="26">
        <v>0</v>
      </c>
    </row>
    <row r="311" spans="1:5" x14ac:dyDescent="0.25">
      <c r="A311" s="87"/>
      <c r="B311" s="90"/>
      <c r="C311" s="79" t="s">
        <v>65</v>
      </c>
      <c r="D311" s="80">
        <v>28</v>
      </c>
      <c r="E311" s="26">
        <v>0</v>
      </c>
    </row>
    <row r="312" spans="1:5" x14ac:dyDescent="0.25">
      <c r="A312" s="87"/>
      <c r="B312" s="90"/>
      <c r="C312" s="79" t="s">
        <v>66</v>
      </c>
      <c r="D312" s="80">
        <v>36</v>
      </c>
      <c r="E312" s="26">
        <v>0</v>
      </c>
    </row>
    <row r="313" spans="1:5" x14ac:dyDescent="0.25">
      <c r="A313" s="87"/>
      <c r="B313" s="90"/>
      <c r="C313" s="79" t="s">
        <v>67</v>
      </c>
      <c r="D313" s="80">
        <v>51</v>
      </c>
      <c r="E313" s="26">
        <v>0</v>
      </c>
    </row>
    <row r="314" spans="1:5" x14ac:dyDescent="0.25">
      <c r="A314" s="87"/>
      <c r="B314" s="90"/>
      <c r="C314" s="79" t="s">
        <v>68</v>
      </c>
      <c r="D314" s="80">
        <v>56</v>
      </c>
      <c r="E314" s="26">
        <v>0</v>
      </c>
    </row>
    <row r="315" spans="1:5" x14ac:dyDescent="0.25">
      <c r="A315" s="87"/>
      <c r="B315" s="90"/>
      <c r="C315" s="79" t="s">
        <v>69</v>
      </c>
      <c r="D315" s="80">
        <v>54</v>
      </c>
      <c r="E315" s="26">
        <v>0</v>
      </c>
    </row>
    <row r="316" spans="1:5" x14ac:dyDescent="0.25">
      <c r="A316" s="87"/>
      <c r="B316" s="90"/>
      <c r="C316" s="79" t="s">
        <v>70</v>
      </c>
      <c r="D316" s="80">
        <v>38.799999999999997</v>
      </c>
      <c r="E316" s="26">
        <v>0</v>
      </c>
    </row>
    <row r="317" spans="1:5" x14ac:dyDescent="0.25">
      <c r="A317" s="87"/>
      <c r="B317" s="90"/>
      <c r="C317" s="79" t="s">
        <v>71</v>
      </c>
      <c r="D317" s="80">
        <v>51</v>
      </c>
      <c r="E317" s="26">
        <v>0</v>
      </c>
    </row>
    <row r="318" spans="1:5" x14ac:dyDescent="0.25">
      <c r="A318" s="87"/>
      <c r="B318" s="90"/>
      <c r="C318" s="79" t="s">
        <v>72</v>
      </c>
      <c r="D318" s="80">
        <v>61.8</v>
      </c>
      <c r="E318" s="26">
        <v>0</v>
      </c>
    </row>
    <row r="319" spans="1:5" x14ac:dyDescent="0.25">
      <c r="A319" s="87"/>
      <c r="B319" s="90"/>
      <c r="C319" s="79" t="s">
        <v>73</v>
      </c>
      <c r="D319" s="80">
        <v>42.2</v>
      </c>
      <c r="E319" s="26">
        <v>0</v>
      </c>
    </row>
    <row r="320" spans="1:5" x14ac:dyDescent="0.25">
      <c r="A320" s="87"/>
      <c r="B320" s="90"/>
      <c r="C320" s="79" t="s">
        <v>74</v>
      </c>
      <c r="D320" s="80">
        <v>41.8</v>
      </c>
      <c r="E320" s="26">
        <v>0</v>
      </c>
    </row>
    <row r="321" spans="1:6" x14ac:dyDescent="0.25">
      <c r="A321" s="87"/>
      <c r="B321" s="90"/>
      <c r="C321" s="79" t="s">
        <v>75</v>
      </c>
      <c r="D321" s="80">
        <v>44.6</v>
      </c>
      <c r="E321" s="26">
        <v>0</v>
      </c>
    </row>
    <row r="322" spans="1:6" x14ac:dyDescent="0.25">
      <c r="A322" s="87"/>
      <c r="B322" s="90"/>
      <c r="C322" s="79" t="s">
        <v>76</v>
      </c>
      <c r="D322" s="80">
        <v>47.4</v>
      </c>
      <c r="E322" s="26">
        <v>0</v>
      </c>
    </row>
    <row r="323" spans="1:6" x14ac:dyDescent="0.25">
      <c r="A323" s="87"/>
      <c r="B323" s="90"/>
      <c r="C323" s="79" t="s">
        <v>77</v>
      </c>
      <c r="D323" s="80">
        <v>32.200000000000003</v>
      </c>
      <c r="E323" s="26">
        <v>0</v>
      </c>
    </row>
    <row r="324" spans="1:6" x14ac:dyDescent="0.25">
      <c r="A324" s="87"/>
      <c r="B324" s="90"/>
      <c r="C324" s="79" t="s">
        <v>78</v>
      </c>
      <c r="D324" s="80">
        <v>52.2</v>
      </c>
      <c r="E324" s="26">
        <v>0</v>
      </c>
    </row>
    <row r="325" spans="1:6" x14ac:dyDescent="0.25">
      <c r="A325" s="87"/>
      <c r="B325" s="90"/>
      <c r="C325" s="79" t="s">
        <v>79</v>
      </c>
      <c r="D325" s="80">
        <v>42.4</v>
      </c>
      <c r="E325" s="26">
        <v>0</v>
      </c>
    </row>
    <row r="326" spans="1:6" x14ac:dyDescent="0.25">
      <c r="A326" s="87"/>
      <c r="B326" s="90"/>
      <c r="C326" s="79" t="s">
        <v>80</v>
      </c>
      <c r="D326" s="80">
        <v>37</v>
      </c>
      <c r="E326" s="26">
        <v>0</v>
      </c>
    </row>
    <row r="327" spans="1:6" ht="16.5" thickBot="1" x14ac:dyDescent="0.3">
      <c r="A327" s="88"/>
      <c r="B327" s="91"/>
      <c r="C327" s="81" t="s">
        <v>81</v>
      </c>
      <c r="D327" s="82">
        <v>44.8</v>
      </c>
      <c r="E327" s="26">
        <v>0</v>
      </c>
    </row>
    <row r="328" spans="1:6" x14ac:dyDescent="0.25">
      <c r="B328" s="83" t="s">
        <v>82</v>
      </c>
      <c r="D328" s="84">
        <f>SUM(D304:D327)</f>
        <v>988.80000000000007</v>
      </c>
      <c r="E328" s="85">
        <f>SUM(E304:E327)</f>
        <v>0</v>
      </c>
      <c r="F328" s="84"/>
    </row>
    <row r="329" spans="1:6" ht="16.5" thickBot="1" x14ac:dyDescent="0.3"/>
    <row r="330" spans="1:6" s="30" customFormat="1" ht="34.5" customHeight="1" thickBot="1" x14ac:dyDescent="0.25">
      <c r="A330" s="32" t="s">
        <v>1</v>
      </c>
      <c r="B330" s="33" t="s">
        <v>27</v>
      </c>
      <c r="C330" s="34" t="s">
        <v>28</v>
      </c>
      <c r="D330" s="35" t="s">
        <v>34</v>
      </c>
      <c r="E330" s="55" t="s">
        <v>29</v>
      </c>
      <c r="F330" s="35" t="s">
        <v>30</v>
      </c>
    </row>
    <row r="331" spans="1:6" x14ac:dyDescent="0.25">
      <c r="A331" s="86" t="s">
        <v>52</v>
      </c>
      <c r="B331" s="89">
        <v>42172</v>
      </c>
      <c r="C331" s="77" t="s">
        <v>58</v>
      </c>
      <c r="D331" s="78">
        <v>94.4</v>
      </c>
      <c r="E331" s="26">
        <v>0</v>
      </c>
    </row>
    <row r="332" spans="1:6" x14ac:dyDescent="0.25">
      <c r="A332" s="87"/>
      <c r="B332" s="90"/>
      <c r="C332" s="79" t="s">
        <v>59</v>
      </c>
      <c r="D332" s="80">
        <v>89.6</v>
      </c>
      <c r="E332" s="26">
        <v>0</v>
      </c>
    </row>
    <row r="333" spans="1:6" x14ac:dyDescent="0.25">
      <c r="A333" s="87"/>
      <c r="B333" s="90"/>
      <c r="C333" s="79" t="s">
        <v>60</v>
      </c>
      <c r="D333" s="80">
        <v>84</v>
      </c>
      <c r="E333" s="26">
        <v>0</v>
      </c>
    </row>
    <row r="334" spans="1:6" x14ac:dyDescent="0.25">
      <c r="A334" s="87"/>
      <c r="B334" s="90"/>
      <c r="C334" s="79" t="s">
        <v>61</v>
      </c>
      <c r="D334" s="80">
        <v>73.599999999999994</v>
      </c>
      <c r="E334" s="26">
        <v>0</v>
      </c>
    </row>
    <row r="335" spans="1:6" x14ac:dyDescent="0.25">
      <c r="A335" s="87"/>
      <c r="B335" s="90"/>
      <c r="C335" s="79" t="s">
        <v>62</v>
      </c>
      <c r="D335" s="80">
        <v>73.599999999999994</v>
      </c>
      <c r="E335" s="26">
        <v>0</v>
      </c>
    </row>
    <row r="336" spans="1:6" x14ac:dyDescent="0.25">
      <c r="A336" s="87"/>
      <c r="B336" s="90"/>
      <c r="C336" s="79" t="s">
        <v>63</v>
      </c>
      <c r="D336" s="80">
        <v>79.2</v>
      </c>
      <c r="E336" s="26">
        <v>0</v>
      </c>
    </row>
    <row r="337" spans="1:5" x14ac:dyDescent="0.25">
      <c r="A337" s="87"/>
      <c r="B337" s="90"/>
      <c r="C337" s="79" t="s">
        <v>64</v>
      </c>
      <c r="D337" s="80">
        <v>264.8</v>
      </c>
      <c r="E337" s="26">
        <v>0</v>
      </c>
    </row>
    <row r="338" spans="1:5" x14ac:dyDescent="0.25">
      <c r="A338" s="87"/>
      <c r="B338" s="90"/>
      <c r="C338" s="79" t="s">
        <v>65</v>
      </c>
      <c r="D338" s="80">
        <v>258.39999999999998</v>
      </c>
      <c r="E338" s="26">
        <v>0</v>
      </c>
    </row>
    <row r="339" spans="1:5" x14ac:dyDescent="0.25">
      <c r="A339" s="87"/>
      <c r="B339" s="90"/>
      <c r="C339" s="79" t="s">
        <v>66</v>
      </c>
      <c r="D339" s="80">
        <v>243.2</v>
      </c>
      <c r="E339" s="26">
        <v>0</v>
      </c>
    </row>
    <row r="340" spans="1:5" x14ac:dyDescent="0.25">
      <c r="A340" s="87"/>
      <c r="B340" s="90"/>
      <c r="C340" s="79" t="s">
        <v>67</v>
      </c>
      <c r="D340" s="80">
        <v>251.2</v>
      </c>
      <c r="E340" s="26">
        <v>0</v>
      </c>
    </row>
    <row r="341" spans="1:5" x14ac:dyDescent="0.25">
      <c r="A341" s="87"/>
      <c r="B341" s="90"/>
      <c r="C341" s="79" t="s">
        <v>68</v>
      </c>
      <c r="D341" s="80">
        <v>244</v>
      </c>
      <c r="E341" s="26">
        <v>0</v>
      </c>
    </row>
    <row r="342" spans="1:5" x14ac:dyDescent="0.25">
      <c r="A342" s="87"/>
      <c r="B342" s="90"/>
      <c r="C342" s="79" t="s">
        <v>69</v>
      </c>
      <c r="D342" s="80">
        <v>378.4</v>
      </c>
      <c r="E342" s="26">
        <v>0</v>
      </c>
    </row>
    <row r="343" spans="1:5" x14ac:dyDescent="0.25">
      <c r="A343" s="87"/>
      <c r="B343" s="90"/>
      <c r="C343" s="79" t="s">
        <v>70</v>
      </c>
      <c r="D343" s="80">
        <v>294.39999999999998</v>
      </c>
      <c r="E343" s="26">
        <v>0</v>
      </c>
    </row>
    <row r="344" spans="1:5" x14ac:dyDescent="0.25">
      <c r="A344" s="87"/>
      <c r="B344" s="90"/>
      <c r="C344" s="79" t="s">
        <v>71</v>
      </c>
      <c r="D344" s="80">
        <v>381.6</v>
      </c>
      <c r="E344" s="26">
        <v>0</v>
      </c>
    </row>
    <row r="345" spans="1:5" x14ac:dyDescent="0.25">
      <c r="A345" s="87"/>
      <c r="B345" s="90"/>
      <c r="C345" s="79" t="s">
        <v>72</v>
      </c>
      <c r="D345" s="80">
        <v>338.4</v>
      </c>
      <c r="E345" s="26">
        <v>0</v>
      </c>
    </row>
    <row r="346" spans="1:5" x14ac:dyDescent="0.25">
      <c r="A346" s="87"/>
      <c r="B346" s="90"/>
      <c r="C346" s="79" t="s">
        <v>73</v>
      </c>
      <c r="D346" s="80">
        <v>225.6</v>
      </c>
      <c r="E346" s="26">
        <v>0</v>
      </c>
    </row>
    <row r="347" spans="1:5" x14ac:dyDescent="0.25">
      <c r="A347" s="87"/>
      <c r="B347" s="90"/>
      <c r="C347" s="79" t="s">
        <v>74</v>
      </c>
      <c r="D347" s="80">
        <v>203.2</v>
      </c>
      <c r="E347" s="26">
        <v>0</v>
      </c>
    </row>
    <row r="348" spans="1:5" x14ac:dyDescent="0.25">
      <c r="A348" s="87"/>
      <c r="B348" s="90"/>
      <c r="C348" s="79" t="s">
        <v>75</v>
      </c>
      <c r="D348" s="80">
        <v>216</v>
      </c>
      <c r="E348" s="26">
        <v>0</v>
      </c>
    </row>
    <row r="349" spans="1:5" x14ac:dyDescent="0.25">
      <c r="A349" s="87"/>
      <c r="B349" s="90"/>
      <c r="C349" s="79" t="s">
        <v>76</v>
      </c>
      <c r="D349" s="80">
        <v>216</v>
      </c>
      <c r="E349" s="26">
        <v>0</v>
      </c>
    </row>
    <row r="350" spans="1:5" x14ac:dyDescent="0.25">
      <c r="A350" s="87"/>
      <c r="B350" s="90"/>
      <c r="C350" s="79" t="s">
        <v>77</v>
      </c>
      <c r="D350" s="80">
        <v>210.4</v>
      </c>
      <c r="E350" s="26">
        <v>0</v>
      </c>
    </row>
    <row r="351" spans="1:5" x14ac:dyDescent="0.25">
      <c r="A351" s="87"/>
      <c r="B351" s="90"/>
      <c r="C351" s="79" t="s">
        <v>78</v>
      </c>
      <c r="D351" s="80">
        <v>168.8</v>
      </c>
      <c r="E351" s="26">
        <v>0</v>
      </c>
    </row>
    <row r="352" spans="1:5" x14ac:dyDescent="0.25">
      <c r="A352" s="87"/>
      <c r="B352" s="90"/>
      <c r="C352" s="79" t="s">
        <v>79</v>
      </c>
      <c r="D352" s="80">
        <v>156</v>
      </c>
      <c r="E352" s="26">
        <v>0</v>
      </c>
    </row>
    <row r="353" spans="1:6" x14ac:dyDescent="0.25">
      <c r="A353" s="87"/>
      <c r="B353" s="90"/>
      <c r="C353" s="79" t="s">
        <v>80</v>
      </c>
      <c r="D353" s="80">
        <v>132.80000000000001</v>
      </c>
      <c r="E353" s="26">
        <v>0</v>
      </c>
    </row>
    <row r="354" spans="1:6" ht="16.5" thickBot="1" x14ac:dyDescent="0.3">
      <c r="A354" s="88"/>
      <c r="B354" s="91"/>
      <c r="C354" s="81" t="s">
        <v>81</v>
      </c>
      <c r="D354" s="82">
        <v>112</v>
      </c>
      <c r="E354" s="26">
        <v>0</v>
      </c>
    </row>
    <row r="355" spans="1:6" x14ac:dyDescent="0.25">
      <c r="B355" s="83" t="s">
        <v>82</v>
      </c>
      <c r="D355" s="84">
        <f>SUM(D331:D354)</f>
        <v>4789.6000000000004</v>
      </c>
      <c r="E355" s="85">
        <f>SUM(E331:E354)</f>
        <v>0</v>
      </c>
      <c r="F355" s="84"/>
    </row>
    <row r="356" spans="1:6" ht="16.5" thickBot="1" x14ac:dyDescent="0.3"/>
    <row r="357" spans="1:6" s="30" customFormat="1" ht="34.5" customHeight="1" thickBot="1" x14ac:dyDescent="0.25">
      <c r="A357" s="32" t="s">
        <v>1</v>
      </c>
      <c r="B357" s="33" t="s">
        <v>27</v>
      </c>
      <c r="C357" s="34" t="s">
        <v>28</v>
      </c>
      <c r="D357" s="35" t="s">
        <v>34</v>
      </c>
      <c r="E357" s="55" t="s">
        <v>29</v>
      </c>
      <c r="F357" s="35" t="s">
        <v>30</v>
      </c>
    </row>
    <row r="358" spans="1:6" x14ac:dyDescent="0.25">
      <c r="A358" s="86" t="s">
        <v>53</v>
      </c>
      <c r="B358" s="89">
        <v>42172</v>
      </c>
      <c r="C358" s="77" t="s">
        <v>58</v>
      </c>
      <c r="D358" s="78">
        <v>91.6</v>
      </c>
      <c r="E358" s="26">
        <v>0</v>
      </c>
    </row>
    <row r="359" spans="1:6" x14ac:dyDescent="0.25">
      <c r="A359" s="87"/>
      <c r="B359" s="90"/>
      <c r="C359" s="79" t="s">
        <v>59</v>
      </c>
      <c r="D359" s="80">
        <v>82.8</v>
      </c>
      <c r="E359" s="26">
        <v>0</v>
      </c>
    </row>
    <row r="360" spans="1:6" x14ac:dyDescent="0.25">
      <c r="A360" s="87"/>
      <c r="B360" s="90"/>
      <c r="C360" s="79" t="s">
        <v>60</v>
      </c>
      <c r="D360" s="80">
        <v>78.400000000000006</v>
      </c>
      <c r="E360" s="26">
        <v>0</v>
      </c>
    </row>
    <row r="361" spans="1:6" x14ac:dyDescent="0.25">
      <c r="A361" s="87"/>
      <c r="B361" s="90"/>
      <c r="C361" s="79" t="s">
        <v>61</v>
      </c>
      <c r="D361" s="80">
        <v>74.400000000000006</v>
      </c>
      <c r="E361" s="26">
        <v>0</v>
      </c>
    </row>
    <row r="362" spans="1:6" x14ac:dyDescent="0.25">
      <c r="A362" s="87"/>
      <c r="B362" s="90"/>
      <c r="C362" s="79" t="s">
        <v>62</v>
      </c>
      <c r="D362" s="80">
        <v>78</v>
      </c>
      <c r="E362" s="26">
        <v>0</v>
      </c>
    </row>
    <row r="363" spans="1:6" x14ac:dyDescent="0.25">
      <c r="A363" s="87"/>
      <c r="B363" s="90"/>
      <c r="C363" s="79" t="s">
        <v>63</v>
      </c>
      <c r="D363" s="80">
        <v>90.4</v>
      </c>
      <c r="E363" s="26">
        <v>0</v>
      </c>
    </row>
    <row r="364" spans="1:6" x14ac:dyDescent="0.25">
      <c r="A364" s="87"/>
      <c r="B364" s="90"/>
      <c r="C364" s="79" t="s">
        <v>64</v>
      </c>
      <c r="D364" s="80">
        <v>160.4</v>
      </c>
      <c r="E364" s="26">
        <v>0</v>
      </c>
    </row>
    <row r="365" spans="1:6" x14ac:dyDescent="0.25">
      <c r="A365" s="87"/>
      <c r="B365" s="90"/>
      <c r="C365" s="79" t="s">
        <v>65</v>
      </c>
      <c r="D365" s="80">
        <v>190.4</v>
      </c>
      <c r="E365" s="26">
        <v>0</v>
      </c>
    </row>
    <row r="366" spans="1:6" x14ac:dyDescent="0.25">
      <c r="A366" s="87"/>
      <c r="B366" s="90"/>
      <c r="C366" s="79" t="s">
        <v>66</v>
      </c>
      <c r="D366" s="80">
        <v>159.19999999999999</v>
      </c>
      <c r="E366" s="26">
        <v>0</v>
      </c>
    </row>
    <row r="367" spans="1:6" x14ac:dyDescent="0.25">
      <c r="A367" s="87"/>
      <c r="B367" s="90"/>
      <c r="C367" s="79" t="s">
        <v>67</v>
      </c>
      <c r="D367" s="80">
        <v>169.2</v>
      </c>
      <c r="E367" s="26">
        <v>0</v>
      </c>
    </row>
    <row r="368" spans="1:6" x14ac:dyDescent="0.25">
      <c r="A368" s="87"/>
      <c r="B368" s="90"/>
      <c r="C368" s="79" t="s">
        <v>68</v>
      </c>
      <c r="D368" s="80">
        <v>148.4</v>
      </c>
      <c r="E368" s="26">
        <v>0</v>
      </c>
    </row>
    <row r="369" spans="1:6" x14ac:dyDescent="0.25">
      <c r="A369" s="87"/>
      <c r="B369" s="90"/>
      <c r="C369" s="79" t="s">
        <v>69</v>
      </c>
      <c r="D369" s="80">
        <v>141.6</v>
      </c>
      <c r="E369" s="26">
        <v>0</v>
      </c>
    </row>
    <row r="370" spans="1:6" x14ac:dyDescent="0.25">
      <c r="A370" s="87"/>
      <c r="B370" s="90"/>
      <c r="C370" s="79" t="s">
        <v>70</v>
      </c>
      <c r="D370" s="80">
        <v>148.4</v>
      </c>
      <c r="E370" s="26">
        <v>0</v>
      </c>
    </row>
    <row r="371" spans="1:6" x14ac:dyDescent="0.25">
      <c r="A371" s="87"/>
      <c r="B371" s="90"/>
      <c r="C371" s="79" t="s">
        <v>71</v>
      </c>
      <c r="D371" s="80">
        <v>147.6</v>
      </c>
      <c r="E371" s="26">
        <v>0</v>
      </c>
    </row>
    <row r="372" spans="1:6" x14ac:dyDescent="0.25">
      <c r="A372" s="87"/>
      <c r="B372" s="90"/>
      <c r="C372" s="79" t="s">
        <v>72</v>
      </c>
      <c r="D372" s="80">
        <v>133.6</v>
      </c>
      <c r="E372" s="26">
        <v>0</v>
      </c>
    </row>
    <row r="373" spans="1:6" x14ac:dyDescent="0.25">
      <c r="A373" s="87"/>
      <c r="B373" s="90"/>
      <c r="C373" s="79" t="s">
        <v>73</v>
      </c>
      <c r="D373" s="80">
        <v>116.8</v>
      </c>
      <c r="E373" s="26">
        <v>0</v>
      </c>
    </row>
    <row r="374" spans="1:6" x14ac:dyDescent="0.25">
      <c r="A374" s="87"/>
      <c r="B374" s="90"/>
      <c r="C374" s="79" t="s">
        <v>74</v>
      </c>
      <c r="D374" s="80">
        <v>127.6</v>
      </c>
      <c r="E374" s="26">
        <v>0</v>
      </c>
    </row>
    <row r="375" spans="1:6" x14ac:dyDescent="0.25">
      <c r="A375" s="87"/>
      <c r="B375" s="90"/>
      <c r="C375" s="79" t="s">
        <v>75</v>
      </c>
      <c r="D375" s="80">
        <v>151.6</v>
      </c>
      <c r="E375" s="26">
        <v>0</v>
      </c>
    </row>
    <row r="376" spans="1:6" x14ac:dyDescent="0.25">
      <c r="A376" s="87"/>
      <c r="B376" s="90"/>
      <c r="C376" s="79" t="s">
        <v>76</v>
      </c>
      <c r="D376" s="80">
        <v>168.4</v>
      </c>
      <c r="E376" s="26">
        <v>0</v>
      </c>
    </row>
    <row r="377" spans="1:6" x14ac:dyDescent="0.25">
      <c r="A377" s="87"/>
      <c r="B377" s="90"/>
      <c r="C377" s="79" t="s">
        <v>77</v>
      </c>
      <c r="D377" s="80">
        <v>184.8</v>
      </c>
      <c r="E377" s="26">
        <v>0</v>
      </c>
    </row>
    <row r="378" spans="1:6" x14ac:dyDescent="0.25">
      <c r="A378" s="87"/>
      <c r="B378" s="90"/>
      <c r="C378" s="79" t="s">
        <v>78</v>
      </c>
      <c r="D378" s="80">
        <v>188.8</v>
      </c>
      <c r="E378" s="26">
        <v>0</v>
      </c>
    </row>
    <row r="379" spans="1:6" x14ac:dyDescent="0.25">
      <c r="A379" s="87"/>
      <c r="B379" s="90"/>
      <c r="C379" s="79" t="s">
        <v>79</v>
      </c>
      <c r="D379" s="80">
        <v>198.4</v>
      </c>
      <c r="E379" s="26">
        <v>0</v>
      </c>
    </row>
    <row r="380" spans="1:6" x14ac:dyDescent="0.25">
      <c r="A380" s="87"/>
      <c r="B380" s="90"/>
      <c r="C380" s="79" t="s">
        <v>80</v>
      </c>
      <c r="D380" s="80">
        <v>156</v>
      </c>
      <c r="E380" s="26">
        <v>0</v>
      </c>
    </row>
    <row r="381" spans="1:6" ht="16.5" thickBot="1" x14ac:dyDescent="0.3">
      <c r="A381" s="88"/>
      <c r="B381" s="91"/>
      <c r="C381" s="81" t="s">
        <v>81</v>
      </c>
      <c r="D381" s="82">
        <v>114</v>
      </c>
      <c r="E381" s="26">
        <v>0</v>
      </c>
    </row>
    <row r="382" spans="1:6" x14ac:dyDescent="0.25">
      <c r="B382" s="83" t="s">
        <v>82</v>
      </c>
      <c r="D382" s="84">
        <f>SUM(D358:D381)</f>
        <v>3300.8</v>
      </c>
      <c r="E382" s="85">
        <f>SUM(E358:E381)</f>
        <v>0</v>
      </c>
      <c r="F382" s="84"/>
    </row>
    <row r="383" spans="1:6" ht="16.5" thickBot="1" x14ac:dyDescent="0.3"/>
    <row r="384" spans="1:6" s="30" customFormat="1" ht="34.5" customHeight="1" thickBot="1" x14ac:dyDescent="0.25">
      <c r="A384" s="32" t="s">
        <v>1</v>
      </c>
      <c r="B384" s="33" t="s">
        <v>27</v>
      </c>
      <c r="C384" s="34" t="s">
        <v>28</v>
      </c>
      <c r="D384" s="35" t="s">
        <v>34</v>
      </c>
      <c r="E384" s="55" t="s">
        <v>29</v>
      </c>
      <c r="F384" s="35" t="s">
        <v>30</v>
      </c>
    </row>
    <row r="385" spans="1:5" x14ac:dyDescent="0.25">
      <c r="A385" s="86" t="s">
        <v>54</v>
      </c>
      <c r="B385" s="89">
        <v>42172</v>
      </c>
      <c r="C385" s="77" t="s">
        <v>58</v>
      </c>
      <c r="D385" s="78">
        <v>158.19999999999999</v>
      </c>
      <c r="E385" s="26">
        <v>0</v>
      </c>
    </row>
    <row r="386" spans="1:5" x14ac:dyDescent="0.25">
      <c r="A386" s="87"/>
      <c r="B386" s="90"/>
      <c r="C386" s="79" t="s">
        <v>59</v>
      </c>
      <c r="D386" s="80">
        <v>146.30000000000001</v>
      </c>
      <c r="E386" s="26">
        <v>0</v>
      </c>
    </row>
    <row r="387" spans="1:5" x14ac:dyDescent="0.25">
      <c r="A387" s="87"/>
      <c r="B387" s="90"/>
      <c r="C387" s="79" t="s">
        <v>60</v>
      </c>
      <c r="D387" s="80">
        <v>133.69999999999999</v>
      </c>
      <c r="E387" s="26">
        <v>0</v>
      </c>
    </row>
    <row r="388" spans="1:5" x14ac:dyDescent="0.25">
      <c r="A388" s="87"/>
      <c r="B388" s="90"/>
      <c r="C388" s="79" t="s">
        <v>61</v>
      </c>
      <c r="D388" s="80">
        <v>125.3</v>
      </c>
      <c r="E388" s="26">
        <v>0</v>
      </c>
    </row>
    <row r="389" spans="1:5" x14ac:dyDescent="0.25">
      <c r="A389" s="87"/>
      <c r="B389" s="90"/>
      <c r="C389" s="79" t="s">
        <v>62</v>
      </c>
      <c r="D389" s="80">
        <v>128.1</v>
      </c>
      <c r="E389" s="26">
        <v>0</v>
      </c>
    </row>
    <row r="390" spans="1:5" x14ac:dyDescent="0.25">
      <c r="A390" s="87"/>
      <c r="B390" s="90"/>
      <c r="C390" s="79" t="s">
        <v>63</v>
      </c>
      <c r="D390" s="80">
        <v>145.6</v>
      </c>
      <c r="E390" s="26">
        <v>0</v>
      </c>
    </row>
    <row r="391" spans="1:5" x14ac:dyDescent="0.25">
      <c r="A391" s="87"/>
      <c r="B391" s="90"/>
      <c r="C391" s="79" t="s">
        <v>64</v>
      </c>
      <c r="D391" s="80">
        <v>202.3</v>
      </c>
      <c r="E391" s="26">
        <v>0</v>
      </c>
    </row>
    <row r="392" spans="1:5" x14ac:dyDescent="0.25">
      <c r="A392" s="87"/>
      <c r="B392" s="90"/>
      <c r="C392" s="79" t="s">
        <v>65</v>
      </c>
      <c r="D392" s="80">
        <v>275.8</v>
      </c>
      <c r="E392" s="26">
        <v>0</v>
      </c>
    </row>
    <row r="393" spans="1:5" x14ac:dyDescent="0.25">
      <c r="A393" s="87"/>
      <c r="B393" s="90"/>
      <c r="C393" s="79" t="s">
        <v>66</v>
      </c>
      <c r="D393" s="80">
        <v>333.2</v>
      </c>
      <c r="E393" s="26">
        <v>0</v>
      </c>
    </row>
    <row r="394" spans="1:5" x14ac:dyDescent="0.25">
      <c r="A394" s="87"/>
      <c r="B394" s="90"/>
      <c r="C394" s="79" t="s">
        <v>67</v>
      </c>
      <c r="D394" s="80">
        <v>313.60000000000002</v>
      </c>
      <c r="E394" s="26">
        <v>0</v>
      </c>
    </row>
    <row r="395" spans="1:5" x14ac:dyDescent="0.25">
      <c r="A395" s="87"/>
      <c r="B395" s="90"/>
      <c r="C395" s="79" t="s">
        <v>68</v>
      </c>
      <c r="D395" s="80">
        <v>297.5</v>
      </c>
      <c r="E395" s="26">
        <v>0</v>
      </c>
    </row>
    <row r="396" spans="1:5" x14ac:dyDescent="0.25">
      <c r="A396" s="87"/>
      <c r="B396" s="90"/>
      <c r="C396" s="79" t="s">
        <v>69</v>
      </c>
      <c r="D396" s="80">
        <v>315</v>
      </c>
      <c r="E396" s="26">
        <v>0</v>
      </c>
    </row>
    <row r="397" spans="1:5" x14ac:dyDescent="0.25">
      <c r="A397" s="87"/>
      <c r="B397" s="90"/>
      <c r="C397" s="79" t="s">
        <v>70</v>
      </c>
      <c r="D397" s="80">
        <v>233.8</v>
      </c>
      <c r="E397" s="26">
        <v>0</v>
      </c>
    </row>
    <row r="398" spans="1:5" x14ac:dyDescent="0.25">
      <c r="A398" s="87"/>
      <c r="B398" s="90"/>
      <c r="C398" s="79" t="s">
        <v>71</v>
      </c>
      <c r="D398" s="80">
        <v>277.2</v>
      </c>
      <c r="E398" s="26">
        <v>0</v>
      </c>
    </row>
    <row r="399" spans="1:5" x14ac:dyDescent="0.25">
      <c r="A399" s="87"/>
      <c r="B399" s="90"/>
      <c r="C399" s="79" t="s">
        <v>72</v>
      </c>
      <c r="D399" s="80">
        <v>309.39999999999998</v>
      </c>
      <c r="E399" s="26">
        <v>0</v>
      </c>
    </row>
    <row r="400" spans="1:5" x14ac:dyDescent="0.25">
      <c r="A400" s="87"/>
      <c r="B400" s="90"/>
      <c r="C400" s="79" t="s">
        <v>73</v>
      </c>
      <c r="D400" s="80">
        <v>289.8</v>
      </c>
      <c r="E400" s="26">
        <v>0</v>
      </c>
    </row>
    <row r="401" spans="1:6" x14ac:dyDescent="0.25">
      <c r="A401" s="87"/>
      <c r="B401" s="90"/>
      <c r="C401" s="79" t="s">
        <v>74</v>
      </c>
      <c r="D401" s="80">
        <v>312.89999999999998</v>
      </c>
      <c r="E401" s="26">
        <v>0</v>
      </c>
    </row>
    <row r="402" spans="1:6" x14ac:dyDescent="0.25">
      <c r="A402" s="87"/>
      <c r="B402" s="90"/>
      <c r="C402" s="79" t="s">
        <v>75</v>
      </c>
      <c r="D402" s="80">
        <v>275.8</v>
      </c>
      <c r="E402" s="26">
        <v>0</v>
      </c>
    </row>
    <row r="403" spans="1:6" x14ac:dyDescent="0.25">
      <c r="A403" s="87"/>
      <c r="B403" s="90"/>
      <c r="C403" s="79" t="s">
        <v>76</v>
      </c>
      <c r="D403" s="80">
        <v>276.5</v>
      </c>
      <c r="E403" s="26">
        <v>0</v>
      </c>
    </row>
    <row r="404" spans="1:6" x14ac:dyDescent="0.25">
      <c r="A404" s="87"/>
      <c r="B404" s="90"/>
      <c r="C404" s="79" t="s">
        <v>77</v>
      </c>
      <c r="D404" s="80">
        <v>296.10000000000002</v>
      </c>
      <c r="E404" s="26">
        <v>0</v>
      </c>
    </row>
    <row r="405" spans="1:6" x14ac:dyDescent="0.25">
      <c r="A405" s="87"/>
      <c r="B405" s="90"/>
      <c r="C405" s="79" t="s">
        <v>78</v>
      </c>
      <c r="D405" s="80">
        <v>280.7</v>
      </c>
      <c r="E405" s="26">
        <v>0</v>
      </c>
    </row>
    <row r="406" spans="1:6" x14ac:dyDescent="0.25">
      <c r="A406" s="87"/>
      <c r="B406" s="90"/>
      <c r="C406" s="79" t="s">
        <v>79</v>
      </c>
      <c r="D406" s="80">
        <v>265.3</v>
      </c>
      <c r="E406" s="26">
        <v>0</v>
      </c>
    </row>
    <row r="407" spans="1:6" x14ac:dyDescent="0.25">
      <c r="A407" s="87"/>
      <c r="B407" s="90"/>
      <c r="C407" s="79" t="s">
        <v>80</v>
      </c>
      <c r="D407" s="80">
        <v>216.3</v>
      </c>
      <c r="E407" s="26">
        <v>0</v>
      </c>
    </row>
    <row r="408" spans="1:6" ht="16.5" thickBot="1" x14ac:dyDescent="0.3">
      <c r="A408" s="88"/>
      <c r="B408" s="91"/>
      <c r="C408" s="81" t="s">
        <v>81</v>
      </c>
      <c r="D408" s="82">
        <v>174.3</v>
      </c>
      <c r="E408" s="26">
        <v>0</v>
      </c>
    </row>
    <row r="409" spans="1:6" x14ac:dyDescent="0.25">
      <c r="B409" s="83" t="s">
        <v>82</v>
      </c>
      <c r="D409" s="84">
        <f>SUM(D385:D408)</f>
        <v>5782.7000000000007</v>
      </c>
      <c r="E409" s="85">
        <f>SUM(E385:E408)</f>
        <v>0</v>
      </c>
      <c r="F409" s="84"/>
    </row>
    <row r="410" spans="1:6" ht="16.5" thickBot="1" x14ac:dyDescent="0.3"/>
    <row r="411" spans="1:6" s="30" customFormat="1" ht="34.5" customHeight="1" thickBot="1" x14ac:dyDescent="0.25">
      <c r="A411" s="32" t="s">
        <v>1</v>
      </c>
      <c r="B411" s="33" t="s">
        <v>27</v>
      </c>
      <c r="C411" s="34" t="s">
        <v>28</v>
      </c>
      <c r="D411" s="35" t="s">
        <v>34</v>
      </c>
      <c r="E411" s="55" t="s">
        <v>29</v>
      </c>
      <c r="F411" s="35" t="s">
        <v>30</v>
      </c>
    </row>
    <row r="412" spans="1:6" x14ac:dyDescent="0.25">
      <c r="A412" s="86" t="s">
        <v>55</v>
      </c>
      <c r="B412" s="89">
        <v>42172</v>
      </c>
      <c r="C412" s="77" t="s">
        <v>58</v>
      </c>
      <c r="D412" s="78">
        <v>0</v>
      </c>
      <c r="E412" s="26">
        <v>0</v>
      </c>
    </row>
    <row r="413" spans="1:6" x14ac:dyDescent="0.25">
      <c r="A413" s="87"/>
      <c r="B413" s="90"/>
      <c r="C413" s="79" t="s">
        <v>59</v>
      </c>
      <c r="D413" s="80">
        <v>0</v>
      </c>
      <c r="E413" s="26">
        <v>0</v>
      </c>
    </row>
    <row r="414" spans="1:6" x14ac:dyDescent="0.25">
      <c r="A414" s="87"/>
      <c r="B414" s="90"/>
      <c r="C414" s="79" t="s">
        <v>60</v>
      </c>
      <c r="D414" s="80">
        <v>0</v>
      </c>
      <c r="E414" s="26">
        <v>0</v>
      </c>
    </row>
    <row r="415" spans="1:6" x14ac:dyDescent="0.25">
      <c r="A415" s="87"/>
      <c r="B415" s="90"/>
      <c r="C415" s="79" t="s">
        <v>61</v>
      </c>
      <c r="D415" s="80">
        <v>0</v>
      </c>
      <c r="E415" s="26">
        <v>0</v>
      </c>
    </row>
    <row r="416" spans="1:6" x14ac:dyDescent="0.25">
      <c r="A416" s="87"/>
      <c r="B416" s="90"/>
      <c r="C416" s="79" t="s">
        <v>62</v>
      </c>
      <c r="D416" s="80">
        <v>0</v>
      </c>
      <c r="E416" s="26">
        <v>0</v>
      </c>
    </row>
    <row r="417" spans="1:5" x14ac:dyDescent="0.25">
      <c r="A417" s="87"/>
      <c r="B417" s="90"/>
      <c r="C417" s="79" t="s">
        <v>63</v>
      </c>
      <c r="D417" s="80">
        <v>0</v>
      </c>
      <c r="E417" s="26">
        <v>0</v>
      </c>
    </row>
    <row r="418" spans="1:5" x14ac:dyDescent="0.25">
      <c r="A418" s="87"/>
      <c r="B418" s="90"/>
      <c r="C418" s="79" t="s">
        <v>64</v>
      </c>
      <c r="D418" s="80">
        <v>0</v>
      </c>
      <c r="E418" s="26">
        <v>0</v>
      </c>
    </row>
    <row r="419" spans="1:5" x14ac:dyDescent="0.25">
      <c r="A419" s="87"/>
      <c r="B419" s="90"/>
      <c r="C419" s="79" t="s">
        <v>65</v>
      </c>
      <c r="D419" s="80">
        <v>0</v>
      </c>
      <c r="E419" s="26">
        <v>0</v>
      </c>
    </row>
    <row r="420" spans="1:5" x14ac:dyDescent="0.25">
      <c r="A420" s="87"/>
      <c r="B420" s="90"/>
      <c r="C420" s="79" t="s">
        <v>66</v>
      </c>
      <c r="D420" s="80">
        <v>0</v>
      </c>
      <c r="E420" s="26">
        <v>0</v>
      </c>
    </row>
    <row r="421" spans="1:5" x14ac:dyDescent="0.25">
      <c r="A421" s="87"/>
      <c r="B421" s="90"/>
      <c r="C421" s="79" t="s">
        <v>67</v>
      </c>
      <c r="D421" s="80">
        <v>0</v>
      </c>
      <c r="E421" s="26">
        <v>0</v>
      </c>
    </row>
    <row r="422" spans="1:5" x14ac:dyDescent="0.25">
      <c r="A422" s="87"/>
      <c r="B422" s="90"/>
      <c r="C422" s="79" t="s">
        <v>68</v>
      </c>
      <c r="D422" s="80">
        <v>0</v>
      </c>
      <c r="E422" s="26">
        <v>0</v>
      </c>
    </row>
    <row r="423" spans="1:5" x14ac:dyDescent="0.25">
      <c r="A423" s="87"/>
      <c r="B423" s="90"/>
      <c r="C423" s="79" t="s">
        <v>69</v>
      </c>
      <c r="D423" s="80">
        <v>0</v>
      </c>
      <c r="E423" s="26">
        <v>0</v>
      </c>
    </row>
    <row r="424" spans="1:5" x14ac:dyDescent="0.25">
      <c r="A424" s="87"/>
      <c r="B424" s="90"/>
      <c r="C424" s="79" t="s">
        <v>70</v>
      </c>
      <c r="D424" s="80">
        <v>0</v>
      </c>
      <c r="E424" s="26">
        <v>0</v>
      </c>
    </row>
    <row r="425" spans="1:5" x14ac:dyDescent="0.25">
      <c r="A425" s="87"/>
      <c r="B425" s="90"/>
      <c r="C425" s="79" t="s">
        <v>71</v>
      </c>
      <c r="D425" s="80">
        <v>0</v>
      </c>
      <c r="E425" s="26">
        <v>0</v>
      </c>
    </row>
    <row r="426" spans="1:5" x14ac:dyDescent="0.25">
      <c r="A426" s="87"/>
      <c r="B426" s="90"/>
      <c r="C426" s="79" t="s">
        <v>72</v>
      </c>
      <c r="D426" s="80">
        <v>0</v>
      </c>
      <c r="E426" s="26">
        <v>0</v>
      </c>
    </row>
    <row r="427" spans="1:5" x14ac:dyDescent="0.25">
      <c r="A427" s="87"/>
      <c r="B427" s="90"/>
      <c r="C427" s="79" t="s">
        <v>73</v>
      </c>
      <c r="D427" s="80">
        <v>0</v>
      </c>
      <c r="E427" s="26">
        <v>0</v>
      </c>
    </row>
    <row r="428" spans="1:5" x14ac:dyDescent="0.25">
      <c r="A428" s="87"/>
      <c r="B428" s="90"/>
      <c r="C428" s="79" t="s">
        <v>74</v>
      </c>
      <c r="D428" s="80">
        <v>0</v>
      </c>
      <c r="E428" s="26">
        <v>0</v>
      </c>
    </row>
    <row r="429" spans="1:5" x14ac:dyDescent="0.25">
      <c r="A429" s="87"/>
      <c r="B429" s="90"/>
      <c r="C429" s="79" t="s">
        <v>75</v>
      </c>
      <c r="D429" s="80">
        <v>0</v>
      </c>
      <c r="E429" s="26">
        <v>0</v>
      </c>
    </row>
    <row r="430" spans="1:5" x14ac:dyDescent="0.25">
      <c r="A430" s="87"/>
      <c r="B430" s="90"/>
      <c r="C430" s="79" t="s">
        <v>76</v>
      </c>
      <c r="D430" s="80">
        <v>0</v>
      </c>
      <c r="E430" s="26">
        <v>0</v>
      </c>
    </row>
    <row r="431" spans="1:5" x14ac:dyDescent="0.25">
      <c r="A431" s="87"/>
      <c r="B431" s="90"/>
      <c r="C431" s="79" t="s">
        <v>77</v>
      </c>
      <c r="D431" s="80">
        <v>0</v>
      </c>
      <c r="E431" s="26">
        <v>0</v>
      </c>
    </row>
    <row r="432" spans="1:5" x14ac:dyDescent="0.25">
      <c r="A432" s="87"/>
      <c r="B432" s="90"/>
      <c r="C432" s="79" t="s">
        <v>78</v>
      </c>
      <c r="D432" s="80">
        <v>0</v>
      </c>
      <c r="E432" s="26">
        <v>0</v>
      </c>
    </row>
    <row r="433" spans="1:6" x14ac:dyDescent="0.25">
      <c r="A433" s="87"/>
      <c r="B433" s="90"/>
      <c r="C433" s="79" t="s">
        <v>79</v>
      </c>
      <c r="D433" s="80">
        <v>0</v>
      </c>
      <c r="E433" s="26">
        <v>0</v>
      </c>
    </row>
    <row r="434" spans="1:6" x14ac:dyDescent="0.25">
      <c r="A434" s="87"/>
      <c r="B434" s="90"/>
      <c r="C434" s="79" t="s">
        <v>80</v>
      </c>
      <c r="D434" s="80">
        <v>0</v>
      </c>
      <c r="E434" s="26">
        <v>0</v>
      </c>
    </row>
    <row r="435" spans="1:6" ht="16.5" thickBot="1" x14ac:dyDescent="0.3">
      <c r="A435" s="88"/>
      <c r="B435" s="91"/>
      <c r="C435" s="81" t="s">
        <v>81</v>
      </c>
      <c r="D435" s="82">
        <v>0</v>
      </c>
      <c r="E435" s="26">
        <v>0</v>
      </c>
    </row>
    <row r="436" spans="1:6" x14ac:dyDescent="0.25">
      <c r="B436" s="83" t="s">
        <v>82</v>
      </c>
      <c r="D436" s="84">
        <f>SUM(D412:D435)</f>
        <v>0</v>
      </c>
      <c r="E436" s="85">
        <f>SUM(E412:E435)</f>
        <v>0</v>
      </c>
      <c r="F436" s="84"/>
    </row>
    <row r="437" spans="1:6" ht="16.5" thickBot="1" x14ac:dyDescent="0.3"/>
    <row r="438" spans="1:6" s="30" customFormat="1" ht="34.5" customHeight="1" thickBot="1" x14ac:dyDescent="0.25">
      <c r="A438" s="32" t="s">
        <v>1</v>
      </c>
      <c r="B438" s="33" t="s">
        <v>27</v>
      </c>
      <c r="C438" s="34" t="s">
        <v>28</v>
      </c>
      <c r="D438" s="35" t="s">
        <v>34</v>
      </c>
      <c r="E438" s="55" t="s">
        <v>29</v>
      </c>
      <c r="F438" s="35" t="s">
        <v>30</v>
      </c>
    </row>
    <row r="439" spans="1:6" x14ac:dyDescent="0.25">
      <c r="A439" s="86" t="s">
        <v>56</v>
      </c>
      <c r="B439" s="89">
        <v>42172</v>
      </c>
      <c r="C439" s="77" t="s">
        <v>58</v>
      </c>
      <c r="D439" s="78">
        <v>143.5</v>
      </c>
      <c r="E439" s="26">
        <v>0</v>
      </c>
    </row>
    <row r="440" spans="1:6" x14ac:dyDescent="0.25">
      <c r="A440" s="87"/>
      <c r="B440" s="90"/>
      <c r="C440" s="79" t="s">
        <v>59</v>
      </c>
      <c r="D440" s="80">
        <v>133.69999999999999</v>
      </c>
      <c r="E440" s="26">
        <v>0</v>
      </c>
    </row>
    <row r="441" spans="1:6" x14ac:dyDescent="0.25">
      <c r="A441" s="87"/>
      <c r="B441" s="90"/>
      <c r="C441" s="79" t="s">
        <v>60</v>
      </c>
      <c r="D441" s="80">
        <v>131.6</v>
      </c>
      <c r="E441" s="26">
        <v>0</v>
      </c>
    </row>
    <row r="442" spans="1:6" x14ac:dyDescent="0.25">
      <c r="A442" s="87"/>
      <c r="B442" s="90"/>
      <c r="C442" s="79" t="s">
        <v>61</v>
      </c>
      <c r="D442" s="80">
        <v>131.6</v>
      </c>
      <c r="E442" s="26">
        <v>0</v>
      </c>
    </row>
    <row r="443" spans="1:6" x14ac:dyDescent="0.25">
      <c r="A443" s="87"/>
      <c r="B443" s="90"/>
      <c r="C443" s="79" t="s">
        <v>62</v>
      </c>
      <c r="D443" s="80">
        <v>135.80000000000001</v>
      </c>
      <c r="E443" s="26">
        <v>0</v>
      </c>
    </row>
    <row r="444" spans="1:6" x14ac:dyDescent="0.25">
      <c r="A444" s="87"/>
      <c r="B444" s="90"/>
      <c r="C444" s="79" t="s">
        <v>63</v>
      </c>
      <c r="D444" s="80">
        <v>163.80000000000001</v>
      </c>
      <c r="E444" s="26">
        <v>0</v>
      </c>
    </row>
    <row r="445" spans="1:6" x14ac:dyDescent="0.25">
      <c r="A445" s="87"/>
      <c r="B445" s="90"/>
      <c r="C445" s="79" t="s">
        <v>64</v>
      </c>
      <c r="D445" s="80">
        <v>256.89999999999998</v>
      </c>
      <c r="E445" s="26">
        <v>0</v>
      </c>
    </row>
    <row r="446" spans="1:6" x14ac:dyDescent="0.25">
      <c r="A446" s="87"/>
      <c r="B446" s="90"/>
      <c r="C446" s="79" t="s">
        <v>65</v>
      </c>
      <c r="D446" s="80">
        <v>300.3</v>
      </c>
      <c r="E446" s="26">
        <v>0</v>
      </c>
    </row>
    <row r="447" spans="1:6" x14ac:dyDescent="0.25">
      <c r="A447" s="87"/>
      <c r="B447" s="90"/>
      <c r="C447" s="79" t="s">
        <v>66</v>
      </c>
      <c r="D447" s="80">
        <v>416.5</v>
      </c>
      <c r="E447" s="26">
        <v>0</v>
      </c>
    </row>
    <row r="448" spans="1:6" x14ac:dyDescent="0.25">
      <c r="A448" s="87"/>
      <c r="B448" s="90"/>
      <c r="C448" s="79" t="s">
        <v>67</v>
      </c>
      <c r="D448" s="80">
        <v>404.6</v>
      </c>
      <c r="E448" s="26">
        <v>0</v>
      </c>
    </row>
    <row r="449" spans="1:6" x14ac:dyDescent="0.25">
      <c r="A449" s="87"/>
      <c r="B449" s="90"/>
      <c r="C449" s="79" t="s">
        <v>68</v>
      </c>
      <c r="D449" s="80">
        <v>374.5</v>
      </c>
      <c r="E449" s="26">
        <v>0</v>
      </c>
    </row>
    <row r="450" spans="1:6" x14ac:dyDescent="0.25">
      <c r="A450" s="87"/>
      <c r="B450" s="90"/>
      <c r="C450" s="79" t="s">
        <v>69</v>
      </c>
      <c r="D450" s="80">
        <v>391.3</v>
      </c>
      <c r="E450" s="26">
        <v>0</v>
      </c>
    </row>
    <row r="451" spans="1:6" x14ac:dyDescent="0.25">
      <c r="A451" s="87"/>
      <c r="B451" s="90"/>
      <c r="C451" s="79" t="s">
        <v>70</v>
      </c>
      <c r="D451" s="80">
        <v>309.39999999999998</v>
      </c>
      <c r="E451" s="26">
        <v>0</v>
      </c>
    </row>
    <row r="452" spans="1:6" x14ac:dyDescent="0.25">
      <c r="A452" s="87"/>
      <c r="B452" s="90"/>
      <c r="C452" s="79" t="s">
        <v>71</v>
      </c>
      <c r="D452" s="80">
        <v>371.7</v>
      </c>
      <c r="E452" s="26">
        <v>0</v>
      </c>
    </row>
    <row r="453" spans="1:6" x14ac:dyDescent="0.25">
      <c r="A453" s="87"/>
      <c r="B453" s="90"/>
      <c r="C453" s="79" t="s">
        <v>72</v>
      </c>
      <c r="D453" s="80">
        <v>459.2</v>
      </c>
      <c r="E453" s="26">
        <v>0</v>
      </c>
    </row>
    <row r="454" spans="1:6" x14ac:dyDescent="0.25">
      <c r="A454" s="87"/>
      <c r="B454" s="90"/>
      <c r="C454" s="79" t="s">
        <v>73</v>
      </c>
      <c r="D454" s="80">
        <v>392</v>
      </c>
      <c r="E454" s="26">
        <v>0</v>
      </c>
    </row>
    <row r="455" spans="1:6" x14ac:dyDescent="0.25">
      <c r="A455" s="87"/>
      <c r="B455" s="90"/>
      <c r="C455" s="79" t="s">
        <v>74</v>
      </c>
      <c r="D455" s="80">
        <v>369.6</v>
      </c>
      <c r="E455" s="26">
        <v>0</v>
      </c>
    </row>
    <row r="456" spans="1:6" x14ac:dyDescent="0.25">
      <c r="A456" s="87"/>
      <c r="B456" s="90"/>
      <c r="C456" s="79" t="s">
        <v>75</v>
      </c>
      <c r="D456" s="80">
        <v>325.5</v>
      </c>
      <c r="E456" s="26">
        <v>0</v>
      </c>
    </row>
    <row r="457" spans="1:6" x14ac:dyDescent="0.25">
      <c r="A457" s="87"/>
      <c r="B457" s="90"/>
      <c r="C457" s="79" t="s">
        <v>76</v>
      </c>
      <c r="D457" s="80">
        <v>261.8</v>
      </c>
      <c r="E457" s="26">
        <v>0</v>
      </c>
    </row>
    <row r="458" spans="1:6" x14ac:dyDescent="0.25">
      <c r="A458" s="87"/>
      <c r="B458" s="90"/>
      <c r="C458" s="79" t="s">
        <v>77</v>
      </c>
      <c r="D458" s="80">
        <v>262.5</v>
      </c>
      <c r="E458" s="26">
        <v>0</v>
      </c>
    </row>
    <row r="459" spans="1:6" x14ac:dyDescent="0.25">
      <c r="A459" s="87"/>
      <c r="B459" s="90"/>
      <c r="C459" s="79" t="s">
        <v>78</v>
      </c>
      <c r="D459" s="80">
        <v>236.6</v>
      </c>
      <c r="E459" s="26">
        <v>0</v>
      </c>
    </row>
    <row r="460" spans="1:6" x14ac:dyDescent="0.25">
      <c r="A460" s="87"/>
      <c r="B460" s="90"/>
      <c r="C460" s="79" t="s">
        <v>79</v>
      </c>
      <c r="D460" s="80">
        <v>238.7</v>
      </c>
      <c r="E460" s="26">
        <v>0</v>
      </c>
    </row>
    <row r="461" spans="1:6" x14ac:dyDescent="0.25">
      <c r="A461" s="87"/>
      <c r="B461" s="90"/>
      <c r="C461" s="79" t="s">
        <v>80</v>
      </c>
      <c r="D461" s="80">
        <v>210</v>
      </c>
      <c r="E461" s="26">
        <v>0</v>
      </c>
    </row>
    <row r="462" spans="1:6" ht="16.5" thickBot="1" x14ac:dyDescent="0.3">
      <c r="A462" s="88"/>
      <c r="B462" s="91"/>
      <c r="C462" s="81" t="s">
        <v>81</v>
      </c>
      <c r="D462" s="82">
        <v>160.30000000000001</v>
      </c>
      <c r="E462" s="26">
        <v>0</v>
      </c>
    </row>
    <row r="463" spans="1:6" x14ac:dyDescent="0.25">
      <c r="B463" s="83" t="s">
        <v>82</v>
      </c>
      <c r="D463" s="84">
        <f>SUM(D439:D462)</f>
        <v>6581.4000000000015</v>
      </c>
      <c r="E463" s="85">
        <f>SUM(E439:E462)</f>
        <v>0</v>
      </c>
      <c r="F463" s="84"/>
    </row>
    <row r="464" spans="1:6" ht="16.5" thickBot="1" x14ac:dyDescent="0.3"/>
    <row r="465" spans="1:6" s="30" customFormat="1" ht="34.5" customHeight="1" thickBot="1" x14ac:dyDescent="0.25">
      <c r="A465" s="32" t="s">
        <v>1</v>
      </c>
      <c r="B465" s="33" t="s">
        <v>27</v>
      </c>
      <c r="C465" s="34" t="s">
        <v>28</v>
      </c>
      <c r="D465" s="35" t="s">
        <v>34</v>
      </c>
      <c r="E465" s="55" t="s">
        <v>29</v>
      </c>
      <c r="F465" s="35" t="s">
        <v>30</v>
      </c>
    </row>
    <row r="466" spans="1:6" x14ac:dyDescent="0.25">
      <c r="A466" s="86" t="s">
        <v>57</v>
      </c>
      <c r="B466" s="89">
        <v>42172</v>
      </c>
      <c r="C466" s="77" t="s">
        <v>58</v>
      </c>
      <c r="D466" s="78">
        <v>0</v>
      </c>
      <c r="E466" s="26">
        <v>0</v>
      </c>
    </row>
    <row r="467" spans="1:6" x14ac:dyDescent="0.25">
      <c r="A467" s="87"/>
      <c r="B467" s="90"/>
      <c r="C467" s="79" t="s">
        <v>59</v>
      </c>
      <c r="D467" s="80">
        <v>0</v>
      </c>
      <c r="E467" s="26">
        <v>0</v>
      </c>
    </row>
    <row r="468" spans="1:6" x14ac:dyDescent="0.25">
      <c r="A468" s="87"/>
      <c r="B468" s="90"/>
      <c r="C468" s="79" t="s">
        <v>60</v>
      </c>
      <c r="D468" s="80">
        <v>0</v>
      </c>
      <c r="E468" s="26">
        <v>0</v>
      </c>
    </row>
    <row r="469" spans="1:6" x14ac:dyDescent="0.25">
      <c r="A469" s="87"/>
      <c r="B469" s="90"/>
      <c r="C469" s="79" t="s">
        <v>61</v>
      </c>
      <c r="D469" s="80">
        <v>0</v>
      </c>
      <c r="E469" s="26">
        <v>0</v>
      </c>
    </row>
    <row r="470" spans="1:6" x14ac:dyDescent="0.25">
      <c r="A470" s="87"/>
      <c r="B470" s="90"/>
      <c r="C470" s="79" t="s">
        <v>62</v>
      </c>
      <c r="D470" s="80">
        <v>0</v>
      </c>
      <c r="E470" s="26">
        <v>0</v>
      </c>
    </row>
    <row r="471" spans="1:6" x14ac:dyDescent="0.25">
      <c r="A471" s="87"/>
      <c r="B471" s="90"/>
      <c r="C471" s="79" t="s">
        <v>63</v>
      </c>
      <c r="D471" s="80">
        <v>0</v>
      </c>
      <c r="E471" s="26">
        <v>0</v>
      </c>
    </row>
    <row r="472" spans="1:6" x14ac:dyDescent="0.25">
      <c r="A472" s="87"/>
      <c r="B472" s="90"/>
      <c r="C472" s="79" t="s">
        <v>64</v>
      </c>
      <c r="D472" s="80">
        <v>0</v>
      </c>
      <c r="E472" s="26">
        <v>0</v>
      </c>
    </row>
    <row r="473" spans="1:6" x14ac:dyDescent="0.25">
      <c r="A473" s="87"/>
      <c r="B473" s="90"/>
      <c r="C473" s="79" t="s">
        <v>65</v>
      </c>
      <c r="D473" s="80">
        <v>0</v>
      </c>
      <c r="E473" s="26">
        <v>0</v>
      </c>
    </row>
    <row r="474" spans="1:6" x14ac:dyDescent="0.25">
      <c r="A474" s="87"/>
      <c r="B474" s="90"/>
      <c r="C474" s="79" t="s">
        <v>66</v>
      </c>
      <c r="D474" s="80">
        <v>0</v>
      </c>
      <c r="E474" s="26">
        <v>0</v>
      </c>
    </row>
    <row r="475" spans="1:6" x14ac:dyDescent="0.25">
      <c r="A475" s="87"/>
      <c r="B475" s="90"/>
      <c r="C475" s="79" t="s">
        <v>67</v>
      </c>
      <c r="D475" s="80">
        <v>0</v>
      </c>
      <c r="E475" s="26">
        <v>0</v>
      </c>
    </row>
    <row r="476" spans="1:6" x14ac:dyDescent="0.25">
      <c r="A476" s="87"/>
      <c r="B476" s="90"/>
      <c r="C476" s="79" t="s">
        <v>68</v>
      </c>
      <c r="D476" s="80">
        <v>0</v>
      </c>
      <c r="E476" s="26">
        <v>0</v>
      </c>
    </row>
    <row r="477" spans="1:6" x14ac:dyDescent="0.25">
      <c r="A477" s="87"/>
      <c r="B477" s="90"/>
      <c r="C477" s="79" t="s">
        <v>69</v>
      </c>
      <c r="D477" s="80">
        <v>0</v>
      </c>
      <c r="E477" s="26">
        <v>0</v>
      </c>
    </row>
    <row r="478" spans="1:6" x14ac:dyDescent="0.25">
      <c r="A478" s="87"/>
      <c r="B478" s="90"/>
      <c r="C478" s="79" t="s">
        <v>70</v>
      </c>
      <c r="D478" s="80">
        <v>0</v>
      </c>
      <c r="E478" s="26">
        <v>0</v>
      </c>
    </row>
    <row r="479" spans="1:6" x14ac:dyDescent="0.25">
      <c r="A479" s="87"/>
      <c r="B479" s="90"/>
      <c r="C479" s="79" t="s">
        <v>71</v>
      </c>
      <c r="D479" s="80">
        <v>0</v>
      </c>
      <c r="E479" s="26">
        <v>0</v>
      </c>
    </row>
    <row r="480" spans="1:6" x14ac:dyDescent="0.25">
      <c r="A480" s="87"/>
      <c r="B480" s="90"/>
      <c r="C480" s="79" t="s">
        <v>72</v>
      </c>
      <c r="D480" s="80">
        <v>0</v>
      </c>
      <c r="E480" s="26">
        <v>0</v>
      </c>
    </row>
    <row r="481" spans="1:6" x14ac:dyDescent="0.25">
      <c r="A481" s="87"/>
      <c r="B481" s="90"/>
      <c r="C481" s="79" t="s">
        <v>73</v>
      </c>
      <c r="D481" s="80">
        <v>0</v>
      </c>
      <c r="E481" s="26">
        <v>0</v>
      </c>
    </row>
    <row r="482" spans="1:6" x14ac:dyDescent="0.25">
      <c r="A482" s="87"/>
      <c r="B482" s="90"/>
      <c r="C482" s="79" t="s">
        <v>74</v>
      </c>
      <c r="D482" s="80">
        <v>0</v>
      </c>
      <c r="E482" s="26">
        <v>0</v>
      </c>
    </row>
    <row r="483" spans="1:6" x14ac:dyDescent="0.25">
      <c r="A483" s="87"/>
      <c r="B483" s="90"/>
      <c r="C483" s="79" t="s">
        <v>75</v>
      </c>
      <c r="D483" s="80">
        <v>0</v>
      </c>
      <c r="E483" s="26">
        <v>0</v>
      </c>
    </row>
    <row r="484" spans="1:6" x14ac:dyDescent="0.25">
      <c r="A484" s="87"/>
      <c r="B484" s="90"/>
      <c r="C484" s="79" t="s">
        <v>76</v>
      </c>
      <c r="D484" s="80">
        <v>0</v>
      </c>
      <c r="E484" s="26">
        <v>0</v>
      </c>
    </row>
    <row r="485" spans="1:6" x14ac:dyDescent="0.25">
      <c r="A485" s="87"/>
      <c r="B485" s="90"/>
      <c r="C485" s="79" t="s">
        <v>77</v>
      </c>
      <c r="D485" s="80">
        <v>0</v>
      </c>
      <c r="E485" s="26">
        <v>0</v>
      </c>
    </row>
    <row r="486" spans="1:6" x14ac:dyDescent="0.25">
      <c r="A486" s="87"/>
      <c r="B486" s="90"/>
      <c r="C486" s="79" t="s">
        <v>78</v>
      </c>
      <c r="D486" s="80">
        <v>0</v>
      </c>
      <c r="E486" s="26">
        <v>0</v>
      </c>
    </row>
    <row r="487" spans="1:6" x14ac:dyDescent="0.25">
      <c r="A487" s="87"/>
      <c r="B487" s="90"/>
      <c r="C487" s="79" t="s">
        <v>79</v>
      </c>
      <c r="D487" s="80">
        <v>0</v>
      </c>
      <c r="E487" s="26">
        <v>0</v>
      </c>
    </row>
    <row r="488" spans="1:6" x14ac:dyDescent="0.25">
      <c r="A488" s="87"/>
      <c r="B488" s="90"/>
      <c r="C488" s="79" t="s">
        <v>80</v>
      </c>
      <c r="D488" s="80">
        <v>0</v>
      </c>
      <c r="E488" s="26">
        <v>0</v>
      </c>
    </row>
    <row r="489" spans="1:6" ht="16.5" thickBot="1" x14ac:dyDescent="0.3">
      <c r="A489" s="88"/>
      <c r="B489" s="91"/>
      <c r="C489" s="81" t="s">
        <v>81</v>
      </c>
      <c r="D489" s="82">
        <v>0</v>
      </c>
      <c r="E489" s="26">
        <v>0</v>
      </c>
    </row>
    <row r="490" spans="1:6" x14ac:dyDescent="0.25">
      <c r="B490" s="83" t="s">
        <v>82</v>
      </c>
      <c r="D490" s="84">
        <f>SUM(D466:D489)</f>
        <v>0</v>
      </c>
      <c r="E490" s="85">
        <f>SUM(E466:E489)</f>
        <v>0</v>
      </c>
      <c r="F490" s="84"/>
    </row>
  </sheetData>
  <mergeCells count="36">
    <mergeCell ref="A439:A462"/>
    <mergeCell ref="B439:B462"/>
    <mergeCell ref="A466:A489"/>
    <mergeCell ref="B466:B489"/>
    <mergeCell ref="A385:A408"/>
    <mergeCell ref="B385:B408"/>
    <mergeCell ref="A412:A435"/>
    <mergeCell ref="B412:B435"/>
    <mergeCell ref="A331:A354"/>
    <mergeCell ref="B331:B354"/>
    <mergeCell ref="A358:A381"/>
    <mergeCell ref="B358:B381"/>
    <mergeCell ref="A277:A300"/>
    <mergeCell ref="B277:B300"/>
    <mergeCell ref="A304:A327"/>
    <mergeCell ref="B304:B327"/>
    <mergeCell ref="A223:A246"/>
    <mergeCell ref="B223:B246"/>
    <mergeCell ref="A250:A273"/>
    <mergeCell ref="B250:B273"/>
    <mergeCell ref="A169:A192"/>
    <mergeCell ref="B169:B192"/>
    <mergeCell ref="A196:A219"/>
    <mergeCell ref="B196:B219"/>
    <mergeCell ref="A142:A165"/>
    <mergeCell ref="B142:B165"/>
    <mergeCell ref="A61:A84"/>
    <mergeCell ref="B61:B84"/>
    <mergeCell ref="A88:A111"/>
    <mergeCell ref="B88:B111"/>
    <mergeCell ref="A7:A30"/>
    <mergeCell ref="B7:B30"/>
    <mergeCell ref="A34:A57"/>
    <mergeCell ref="B34:B57"/>
    <mergeCell ref="A115:A138"/>
    <mergeCell ref="B115:B138"/>
  </mergeCells>
  <phoneticPr fontId="0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Хмелев Андрей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2015-07-14T05:13:46Z</dcterms:modified>
</cp:coreProperties>
</file>